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40" windowWidth="28695" windowHeight="12405" activeTab="1"/>
  </bookViews>
  <sheets>
    <sheet name="1. До ПП " sheetId="4" r:id="rId1"/>
    <sheet name="2. ОКС" sheetId="5" r:id="rId2"/>
  </sheets>
  <definedNames>
    <definedName name="_xlnm._FilterDatabase" localSheetId="0" hidden="1">'1. До ПП '!$A$5:$M$268</definedName>
    <definedName name="_xlnm._FilterDatabase" localSheetId="1" hidden="1">'2. ОКС'!$A$4:$N$159</definedName>
    <definedName name="_xlnm.Print_Titles" localSheetId="0">'1. До ПП '!$5:$6</definedName>
    <definedName name="_xlnm.Print_Titles" localSheetId="1">'2. ОКС'!$4:$4</definedName>
    <definedName name="_xlnm.Print_Area" localSheetId="0">'1. До ПП '!$A$1:$M$270</definedName>
    <definedName name="_xlnm.Print_Area" localSheetId="1">'2. ОКС'!$A$1:$N$157</definedName>
  </definedNames>
  <calcPr calcId="144525"/>
</workbook>
</file>

<file path=xl/calcChain.xml><?xml version="1.0" encoding="utf-8"?>
<calcChain xmlns="http://schemas.openxmlformats.org/spreadsheetml/2006/main">
  <c r="G142" i="5" l="1"/>
  <c r="G141" i="5"/>
  <c r="H142" i="5"/>
  <c r="H141" i="5"/>
  <c r="E256" i="4" l="1"/>
  <c r="F256" i="4"/>
  <c r="D256" i="4"/>
  <c r="E247" i="4"/>
  <c r="F247" i="4"/>
  <c r="D247" i="4"/>
  <c r="E240" i="4"/>
  <c r="F240" i="4"/>
  <c r="D240" i="4"/>
  <c r="E219" i="4"/>
  <c r="F219" i="4"/>
  <c r="D219" i="4"/>
  <c r="E207" i="4"/>
  <c r="F207" i="4"/>
  <c r="D207" i="4"/>
  <c r="E194" i="4"/>
  <c r="F194" i="4"/>
  <c r="D194" i="4"/>
  <c r="E182" i="4"/>
  <c r="F182" i="4"/>
  <c r="D182" i="4"/>
  <c r="D156" i="4"/>
  <c r="D147" i="4"/>
  <c r="E134" i="4"/>
  <c r="F134" i="4"/>
  <c r="D134" i="4"/>
  <c r="E119" i="4"/>
  <c r="F119" i="4"/>
  <c r="D119" i="4"/>
  <c r="E99" i="4"/>
  <c r="F99" i="4"/>
  <c r="D99" i="4"/>
  <c r="E222" i="4"/>
  <c r="F222" i="4"/>
  <c r="D222" i="4"/>
  <c r="E210" i="4"/>
  <c r="F210" i="4"/>
  <c r="D210" i="4"/>
  <c r="E136" i="4"/>
  <c r="F136" i="4"/>
  <c r="D136" i="4"/>
  <c r="E122" i="4"/>
  <c r="F122" i="4"/>
  <c r="D122" i="4"/>
  <c r="E259" i="4"/>
  <c r="F259" i="4"/>
  <c r="D259" i="4"/>
  <c r="E242" i="4"/>
  <c r="F242" i="4"/>
  <c r="D242" i="4"/>
  <c r="E223" i="4"/>
  <c r="F223" i="4"/>
  <c r="D223" i="4"/>
  <c r="E197" i="4"/>
  <c r="F197" i="4"/>
  <c r="D197" i="4"/>
  <c r="E185" i="4"/>
  <c r="F185" i="4"/>
  <c r="D185" i="4"/>
  <c r="E137" i="4"/>
  <c r="F137" i="4"/>
  <c r="D137" i="4"/>
  <c r="E123" i="4"/>
  <c r="F123" i="4"/>
  <c r="D123" i="4"/>
  <c r="E102" i="4"/>
  <c r="F102" i="4"/>
  <c r="D102" i="4"/>
  <c r="E258" i="4"/>
  <c r="F258" i="4"/>
  <c r="D258" i="4"/>
  <c r="E249" i="4"/>
  <c r="F249" i="4"/>
  <c r="D249" i="4"/>
  <c r="E221" i="4"/>
  <c r="F221" i="4"/>
  <c r="D221" i="4"/>
  <c r="E209" i="4"/>
  <c r="F209" i="4"/>
  <c r="D209" i="4"/>
  <c r="E196" i="4"/>
  <c r="F196" i="4"/>
  <c r="D196" i="4"/>
  <c r="E184" i="4"/>
  <c r="F184" i="4"/>
  <c r="D184" i="4"/>
  <c r="E158" i="4"/>
  <c r="F158" i="4"/>
  <c r="D158" i="4"/>
  <c r="E149" i="4"/>
  <c r="F149" i="4"/>
  <c r="D149" i="4"/>
  <c r="E121" i="4"/>
  <c r="F121" i="4"/>
  <c r="D121" i="4"/>
  <c r="E101" i="4"/>
  <c r="F101" i="4"/>
  <c r="D101" i="4"/>
  <c r="E257" i="4"/>
  <c r="F257" i="4"/>
  <c r="D257" i="4"/>
  <c r="E248" i="4"/>
  <c r="F248" i="4"/>
  <c r="D248" i="4"/>
  <c r="E241" i="4"/>
  <c r="F241" i="4"/>
  <c r="D241" i="4"/>
  <c r="E220" i="4"/>
  <c r="F220" i="4"/>
  <c r="D220" i="4"/>
  <c r="E208" i="4"/>
  <c r="F208" i="4"/>
  <c r="D208" i="4"/>
  <c r="E195" i="4"/>
  <c r="F195" i="4"/>
  <c r="D195" i="4"/>
  <c r="E183" i="4"/>
  <c r="F183" i="4"/>
  <c r="D183" i="4"/>
  <c r="D157" i="4"/>
  <c r="E148" i="4"/>
  <c r="F148" i="4"/>
  <c r="D148" i="4"/>
  <c r="E135" i="4"/>
  <c r="F135" i="4"/>
  <c r="D135" i="4"/>
  <c r="E120" i="4"/>
  <c r="F120" i="4"/>
  <c r="D120" i="4"/>
  <c r="E100" i="4"/>
  <c r="F100" i="4"/>
  <c r="D100" i="4"/>
  <c r="D86" i="4"/>
  <c r="D69" i="4"/>
  <c r="D54" i="4"/>
  <c r="D36" i="4"/>
  <c r="D13" i="4"/>
  <c r="E85" i="4"/>
  <c r="F85" i="4"/>
  <c r="E86" i="4"/>
  <c r="F86" i="4"/>
  <c r="E87" i="4"/>
  <c r="F87" i="4"/>
  <c r="E88" i="4"/>
  <c r="F88" i="4"/>
  <c r="D88" i="4"/>
  <c r="D87" i="4"/>
  <c r="D85" i="4"/>
  <c r="E68" i="4"/>
  <c r="F68" i="4"/>
  <c r="E69" i="4"/>
  <c r="F69" i="4"/>
  <c r="E70" i="4"/>
  <c r="F70" i="4"/>
  <c r="E71" i="4"/>
  <c r="F71" i="4"/>
  <c r="E72" i="4"/>
  <c r="F72" i="4"/>
  <c r="D72" i="4"/>
  <c r="D71" i="4"/>
  <c r="D70" i="4"/>
  <c r="D68" i="4"/>
  <c r="E53" i="4"/>
  <c r="F53" i="4"/>
  <c r="E54" i="4"/>
  <c r="F54" i="4"/>
  <c r="E55" i="4"/>
  <c r="F55" i="4"/>
  <c r="E56" i="4"/>
  <c r="F56" i="4"/>
  <c r="D56" i="4"/>
  <c r="D55" i="4"/>
  <c r="D53" i="4"/>
  <c r="E35" i="4"/>
  <c r="F35" i="4"/>
  <c r="E36" i="4"/>
  <c r="F36" i="4"/>
  <c r="E37" i="4"/>
  <c r="F37" i="4"/>
  <c r="E38" i="4"/>
  <c r="F38" i="4"/>
  <c r="D38" i="4"/>
  <c r="D37" i="4"/>
  <c r="D35" i="4"/>
  <c r="D7" i="4" s="1"/>
  <c r="E12" i="4"/>
  <c r="F12" i="4"/>
  <c r="E13" i="4"/>
  <c r="F13" i="4"/>
  <c r="E14" i="4"/>
  <c r="F14" i="4"/>
  <c r="E15" i="4"/>
  <c r="F15" i="4"/>
  <c r="D15" i="4"/>
  <c r="D14" i="4"/>
  <c r="D12" i="4"/>
  <c r="O77" i="5"/>
  <c r="E9" i="4" l="1"/>
  <c r="D9" i="4"/>
  <c r="F9" i="4"/>
  <c r="D8" i="4"/>
  <c r="J76" i="5"/>
  <c r="L14" i="5"/>
  <c r="L19" i="5"/>
  <c r="L21" i="5"/>
  <c r="L23" i="5"/>
  <c r="L25" i="5"/>
  <c r="L27" i="5"/>
  <c r="L33" i="5"/>
  <c r="L36" i="5"/>
  <c r="L38" i="5"/>
  <c r="L40" i="5"/>
  <c r="L41" i="5"/>
  <c r="L43" i="5"/>
  <c r="L44" i="5"/>
  <c r="L50" i="5"/>
  <c r="L51" i="5"/>
  <c r="L58" i="5"/>
  <c r="L60" i="5"/>
  <c r="L62" i="5"/>
  <c r="L63" i="5"/>
  <c r="L65" i="5"/>
  <c r="L67" i="5"/>
  <c r="L72" i="5"/>
  <c r="L74" i="5"/>
  <c r="L77" i="5"/>
  <c r="L79" i="5"/>
  <c r="L85" i="5"/>
  <c r="L87" i="5"/>
  <c r="L88" i="5"/>
  <c r="L93" i="5"/>
  <c r="L95" i="5"/>
  <c r="L98" i="5"/>
  <c r="L100" i="5"/>
  <c r="L114" i="5"/>
  <c r="L119" i="5"/>
  <c r="L121" i="5"/>
  <c r="L123" i="5"/>
  <c r="L125" i="5"/>
  <c r="L126" i="5"/>
  <c r="L132" i="5"/>
  <c r="L134" i="5"/>
  <c r="L139" i="5"/>
  <c r="L148" i="5"/>
  <c r="L150" i="5"/>
  <c r="L152" i="5"/>
  <c r="L154" i="5"/>
  <c r="L155" i="5"/>
  <c r="G11" i="5" l="1"/>
  <c r="H11" i="5"/>
  <c r="I11" i="5"/>
  <c r="J11" i="5"/>
  <c r="K11" i="5"/>
  <c r="G13" i="5"/>
  <c r="H13" i="5"/>
  <c r="I13" i="5"/>
  <c r="J13" i="5"/>
  <c r="K13" i="5"/>
  <c r="G18" i="5"/>
  <c r="H18" i="5"/>
  <c r="I18" i="5"/>
  <c r="J18" i="5"/>
  <c r="K18" i="5"/>
  <c r="G20" i="5"/>
  <c r="H20" i="5"/>
  <c r="I20" i="5"/>
  <c r="J20" i="5"/>
  <c r="K20" i="5"/>
  <c r="G22" i="5"/>
  <c r="H22" i="5"/>
  <c r="I22" i="5"/>
  <c r="J22" i="5"/>
  <c r="K22" i="5"/>
  <c r="G24" i="5"/>
  <c r="H24" i="5"/>
  <c r="I24" i="5"/>
  <c r="J24" i="5"/>
  <c r="K24" i="5"/>
  <c r="G26" i="5"/>
  <c r="H26" i="5"/>
  <c r="I26" i="5"/>
  <c r="J26" i="5"/>
  <c r="K26" i="5"/>
  <c r="G29" i="5"/>
  <c r="H29" i="5"/>
  <c r="I29" i="5"/>
  <c r="J29" i="5"/>
  <c r="K29" i="5"/>
  <c r="G30" i="5"/>
  <c r="H30" i="5"/>
  <c r="I30" i="5"/>
  <c r="J30" i="5"/>
  <c r="K30" i="5"/>
  <c r="G32" i="5"/>
  <c r="H32" i="5"/>
  <c r="I32" i="5"/>
  <c r="J32" i="5"/>
  <c r="K32" i="5"/>
  <c r="G34" i="5"/>
  <c r="H34" i="5"/>
  <c r="I34" i="5"/>
  <c r="J34" i="5"/>
  <c r="K34" i="5"/>
  <c r="G37" i="5"/>
  <c r="H37" i="5"/>
  <c r="I37" i="5"/>
  <c r="J37" i="5"/>
  <c r="K37" i="5"/>
  <c r="G39" i="5"/>
  <c r="H39" i="5"/>
  <c r="I39" i="5"/>
  <c r="J39" i="5"/>
  <c r="K39" i="5"/>
  <c r="G42" i="5"/>
  <c r="H42" i="5"/>
  <c r="I42" i="5"/>
  <c r="J42" i="5"/>
  <c r="K42" i="5"/>
  <c r="G46" i="5"/>
  <c r="H46" i="5"/>
  <c r="I46" i="5"/>
  <c r="J46" i="5"/>
  <c r="K46" i="5"/>
  <c r="G47" i="5"/>
  <c r="G7" i="5" s="1"/>
  <c r="H47" i="5"/>
  <c r="H7" i="5" s="1"/>
  <c r="I47" i="5"/>
  <c r="I7" i="5" s="1"/>
  <c r="J47" i="5"/>
  <c r="K47" i="5"/>
  <c r="K7" i="5" s="1"/>
  <c r="G49" i="5"/>
  <c r="G45" i="5" s="1"/>
  <c r="H49" i="5"/>
  <c r="H45" i="5" s="1"/>
  <c r="I49" i="5"/>
  <c r="I45" i="5" s="1"/>
  <c r="J49" i="5"/>
  <c r="K49" i="5"/>
  <c r="K45" i="5" s="1"/>
  <c r="G53" i="5"/>
  <c r="H53" i="5"/>
  <c r="I53" i="5"/>
  <c r="J53" i="5"/>
  <c r="K53" i="5"/>
  <c r="G54" i="5"/>
  <c r="H54" i="5"/>
  <c r="I54" i="5"/>
  <c r="J54" i="5"/>
  <c r="K54" i="5"/>
  <c r="G55" i="5"/>
  <c r="H55" i="5"/>
  <c r="I55" i="5"/>
  <c r="J55" i="5"/>
  <c r="K55" i="5"/>
  <c r="G57" i="5"/>
  <c r="H57" i="5"/>
  <c r="I57" i="5"/>
  <c r="J57" i="5"/>
  <c r="K57" i="5"/>
  <c r="G59" i="5"/>
  <c r="H59" i="5"/>
  <c r="I59" i="5"/>
  <c r="J59" i="5"/>
  <c r="K59" i="5"/>
  <c r="G61" i="5"/>
  <c r="H61" i="5"/>
  <c r="I61" i="5"/>
  <c r="J61" i="5"/>
  <c r="K61" i="5"/>
  <c r="G64" i="5"/>
  <c r="H64" i="5"/>
  <c r="I64" i="5"/>
  <c r="J64" i="5"/>
  <c r="K64" i="5"/>
  <c r="G66" i="5"/>
  <c r="H66" i="5"/>
  <c r="I66" i="5"/>
  <c r="J66" i="5"/>
  <c r="L66" i="5" s="1"/>
  <c r="K66" i="5"/>
  <c r="G69" i="5"/>
  <c r="H69" i="5"/>
  <c r="I69" i="5"/>
  <c r="J69" i="5"/>
  <c r="K69" i="5"/>
  <c r="G71" i="5"/>
  <c r="H71" i="5"/>
  <c r="I71" i="5"/>
  <c r="J71" i="5"/>
  <c r="K71" i="5"/>
  <c r="G73" i="5"/>
  <c r="H73" i="5"/>
  <c r="I73" i="5"/>
  <c r="J73" i="5"/>
  <c r="K73" i="5"/>
  <c r="G76" i="5"/>
  <c r="H76" i="5"/>
  <c r="I76" i="5"/>
  <c r="L76" i="5"/>
  <c r="K76" i="5"/>
  <c r="G78" i="5"/>
  <c r="H78" i="5"/>
  <c r="I78" i="5"/>
  <c r="J78" i="5"/>
  <c r="K78" i="5"/>
  <c r="G81" i="5"/>
  <c r="H81" i="5"/>
  <c r="I81" i="5"/>
  <c r="J81" i="5"/>
  <c r="K81" i="5"/>
  <c r="G82" i="5"/>
  <c r="H82" i="5"/>
  <c r="I82" i="5"/>
  <c r="J82" i="5"/>
  <c r="K82" i="5"/>
  <c r="G84" i="5"/>
  <c r="H84" i="5"/>
  <c r="I84" i="5"/>
  <c r="J84" i="5"/>
  <c r="L84" i="5" s="1"/>
  <c r="K84" i="5"/>
  <c r="G86" i="5"/>
  <c r="H86" i="5"/>
  <c r="I86" i="5"/>
  <c r="J86" i="5"/>
  <c r="K86" i="5"/>
  <c r="G89" i="5"/>
  <c r="H89" i="5"/>
  <c r="I89" i="5"/>
  <c r="J89" i="5"/>
  <c r="K89" i="5"/>
  <c r="G92" i="5"/>
  <c r="H92" i="5"/>
  <c r="I92" i="5"/>
  <c r="J92" i="5"/>
  <c r="K92" i="5"/>
  <c r="G94" i="5"/>
  <c r="H94" i="5"/>
  <c r="I94" i="5"/>
  <c r="J94" i="5"/>
  <c r="L94" i="5" s="1"/>
  <c r="K94" i="5"/>
  <c r="G97" i="5"/>
  <c r="H97" i="5"/>
  <c r="I97" i="5"/>
  <c r="J97" i="5"/>
  <c r="K97" i="5"/>
  <c r="G99" i="5"/>
  <c r="H99" i="5"/>
  <c r="I99" i="5"/>
  <c r="J99" i="5"/>
  <c r="K99" i="5"/>
  <c r="G101" i="5"/>
  <c r="H101" i="5"/>
  <c r="I101" i="5"/>
  <c r="J101" i="5"/>
  <c r="K101" i="5"/>
  <c r="G103" i="5"/>
  <c r="H103" i="5"/>
  <c r="I103" i="5"/>
  <c r="J103" i="5"/>
  <c r="K103" i="5"/>
  <c r="G105" i="5"/>
  <c r="H105" i="5"/>
  <c r="I105" i="5"/>
  <c r="J105" i="5"/>
  <c r="K105" i="5"/>
  <c r="G108" i="5"/>
  <c r="H108" i="5"/>
  <c r="I108" i="5"/>
  <c r="J108" i="5"/>
  <c r="K108" i="5"/>
  <c r="G110" i="5"/>
  <c r="H110" i="5"/>
  <c r="H107" i="5" s="1"/>
  <c r="I110" i="5"/>
  <c r="I107" i="5" s="1"/>
  <c r="J110" i="5"/>
  <c r="K110" i="5"/>
  <c r="K107" i="5" s="1"/>
  <c r="G113" i="5"/>
  <c r="H113" i="5"/>
  <c r="I113" i="5"/>
  <c r="J113" i="5"/>
  <c r="L113" i="5" s="1"/>
  <c r="K113" i="5"/>
  <c r="K115" i="5"/>
  <c r="G116" i="5"/>
  <c r="H116" i="5"/>
  <c r="I116" i="5"/>
  <c r="J116" i="5"/>
  <c r="K116" i="5"/>
  <c r="G118" i="5"/>
  <c r="H118" i="5"/>
  <c r="I118" i="5"/>
  <c r="J118" i="5"/>
  <c r="G120" i="5"/>
  <c r="H120" i="5"/>
  <c r="I120" i="5"/>
  <c r="J120" i="5"/>
  <c r="G122" i="5"/>
  <c r="H122" i="5"/>
  <c r="I122" i="5"/>
  <c r="J122" i="5"/>
  <c r="H125" i="5"/>
  <c r="G128" i="5"/>
  <c r="H128" i="5"/>
  <c r="I128" i="5"/>
  <c r="J128" i="5"/>
  <c r="K128" i="5"/>
  <c r="G129" i="5"/>
  <c r="H129" i="5"/>
  <c r="I129" i="5"/>
  <c r="J129" i="5"/>
  <c r="K129" i="5"/>
  <c r="G131" i="5"/>
  <c r="H131" i="5"/>
  <c r="I131" i="5"/>
  <c r="J131" i="5"/>
  <c r="K131" i="5"/>
  <c r="G133" i="5"/>
  <c r="H133" i="5"/>
  <c r="I133" i="5"/>
  <c r="J133" i="5"/>
  <c r="K133" i="5"/>
  <c r="G136" i="5"/>
  <c r="H136" i="5"/>
  <c r="I136" i="5"/>
  <c r="J136" i="5"/>
  <c r="K136" i="5"/>
  <c r="G138" i="5"/>
  <c r="G135" i="5" s="1"/>
  <c r="H138" i="5"/>
  <c r="H135" i="5" s="1"/>
  <c r="I138" i="5"/>
  <c r="I135" i="5" s="1"/>
  <c r="J138" i="5"/>
  <c r="K138" i="5"/>
  <c r="K135" i="5" s="1"/>
  <c r="I141" i="5"/>
  <c r="J141" i="5"/>
  <c r="K141" i="5"/>
  <c r="I142" i="5"/>
  <c r="J142" i="5"/>
  <c r="K142" i="5"/>
  <c r="G144" i="5"/>
  <c r="H144" i="5"/>
  <c r="I144" i="5"/>
  <c r="J144" i="5"/>
  <c r="K144" i="5"/>
  <c r="G147" i="5"/>
  <c r="H147" i="5"/>
  <c r="I147" i="5"/>
  <c r="J147" i="5"/>
  <c r="G149" i="5"/>
  <c r="H149" i="5"/>
  <c r="I149" i="5"/>
  <c r="J149" i="5"/>
  <c r="K149" i="5"/>
  <c r="G151" i="5"/>
  <c r="H151" i="5"/>
  <c r="I151" i="5"/>
  <c r="J151" i="5"/>
  <c r="K151" i="5"/>
  <c r="G153" i="5"/>
  <c r="H153" i="5"/>
  <c r="I153" i="5"/>
  <c r="J153" i="5"/>
  <c r="K153" i="5"/>
  <c r="L57" i="5" l="1"/>
  <c r="L49" i="5"/>
  <c r="G140" i="5"/>
  <c r="H140" i="5"/>
  <c r="G9" i="5"/>
  <c r="H8" i="5"/>
  <c r="H6" i="5"/>
  <c r="O78" i="5"/>
  <c r="H9" i="5"/>
  <c r="G8" i="5"/>
  <c r="G6" i="5"/>
  <c r="J8" i="5"/>
  <c r="J6" i="5"/>
  <c r="I8" i="5"/>
  <c r="L151" i="5"/>
  <c r="L141" i="5"/>
  <c r="L116" i="5"/>
  <c r="L108" i="5"/>
  <c r="L81" i="5"/>
  <c r="I6" i="5"/>
  <c r="L131" i="5"/>
  <c r="L99" i="5"/>
  <c r="L71" i="5"/>
  <c r="L61" i="5"/>
  <c r="L54" i="5"/>
  <c r="L53" i="5"/>
  <c r="K8" i="5"/>
  <c r="K6" i="5"/>
  <c r="L32" i="5"/>
  <c r="L39" i="5"/>
  <c r="L30" i="5"/>
  <c r="L24" i="5"/>
  <c r="L13" i="5"/>
  <c r="L22" i="5"/>
  <c r="L11" i="5"/>
  <c r="L37" i="5"/>
  <c r="L136" i="5"/>
  <c r="L128" i="5"/>
  <c r="L42" i="5"/>
  <c r="L29" i="5"/>
  <c r="L34" i="5"/>
  <c r="L69" i="5"/>
  <c r="L149" i="5"/>
  <c r="L147" i="5"/>
  <c r="J135" i="5"/>
  <c r="L135" i="5" s="1"/>
  <c r="L138" i="5"/>
  <c r="L129" i="5"/>
  <c r="L92" i="5"/>
  <c r="L82" i="5"/>
  <c r="L73" i="5"/>
  <c r="L64" i="5"/>
  <c r="L55" i="5"/>
  <c r="J7" i="5"/>
  <c r="L7" i="5" s="1"/>
  <c r="L47" i="5"/>
  <c r="L20" i="5"/>
  <c r="L46" i="5"/>
  <c r="L26" i="5"/>
  <c r="L18" i="5"/>
  <c r="L153" i="5"/>
  <c r="L133" i="5"/>
  <c r="L122" i="5"/>
  <c r="L120" i="5"/>
  <c r="L118" i="5"/>
  <c r="J107" i="5"/>
  <c r="L97" i="5"/>
  <c r="L86" i="5"/>
  <c r="L78" i="5"/>
  <c r="L59" i="5"/>
  <c r="G107" i="5"/>
  <c r="J115" i="5"/>
  <c r="K127" i="5"/>
  <c r="G127" i="5"/>
  <c r="G115" i="5"/>
  <c r="K52" i="5"/>
  <c r="G52" i="5"/>
  <c r="K80" i="5"/>
  <c r="K10" i="5"/>
  <c r="G80" i="5"/>
  <c r="J45" i="5"/>
  <c r="L45" i="5" s="1"/>
  <c r="I28" i="5"/>
  <c r="I10" i="5"/>
  <c r="G10" i="5"/>
  <c r="J140" i="5"/>
  <c r="H127" i="5"/>
  <c r="I127" i="5"/>
  <c r="H115" i="5"/>
  <c r="J9" i="5"/>
  <c r="I80" i="5"/>
  <c r="I68" i="5"/>
  <c r="H28" i="5"/>
  <c r="H10" i="5"/>
  <c r="J10" i="5"/>
  <c r="L10" i="5" s="1"/>
  <c r="K140" i="5"/>
  <c r="K9" i="5"/>
  <c r="J127" i="5"/>
  <c r="I9" i="5"/>
  <c r="H80" i="5"/>
  <c r="H68" i="5"/>
  <c r="I52" i="5"/>
  <c r="K28" i="5"/>
  <c r="G28" i="5"/>
  <c r="J68" i="5"/>
  <c r="I115" i="5"/>
  <c r="K68" i="5"/>
  <c r="G68" i="5"/>
  <c r="H52" i="5"/>
  <c r="I140" i="5"/>
  <c r="J80" i="5"/>
  <c r="J52" i="5"/>
  <c r="J28" i="5"/>
  <c r="L28" i="5" s="1"/>
  <c r="G268" i="4"/>
  <c r="G267" i="4"/>
  <c r="G266" i="4"/>
  <c r="G265" i="4"/>
  <c r="G264" i="4"/>
  <c r="G263" i="4"/>
  <c r="G262" i="4"/>
  <c r="G261" i="4"/>
  <c r="G260" i="4"/>
  <c r="G259" i="4"/>
  <c r="G258" i="4"/>
  <c r="G257" i="4"/>
  <c r="G256" i="4"/>
  <c r="G255" i="4"/>
  <c r="G254" i="4"/>
  <c r="G253" i="4"/>
  <c r="G252" i="4"/>
  <c r="G251" i="4"/>
  <c r="G250" i="4"/>
  <c r="G249" i="4"/>
  <c r="G248" i="4"/>
  <c r="G247" i="4"/>
  <c r="G246" i="4"/>
  <c r="G245" i="4"/>
  <c r="G244" i="4"/>
  <c r="G243" i="4"/>
  <c r="G242" i="4"/>
  <c r="G241" i="4"/>
  <c r="G240" i="4"/>
  <c r="G239" i="4"/>
  <c r="G238" i="4"/>
  <c r="G237" i="4"/>
  <c r="G236" i="4"/>
  <c r="G235" i="4"/>
  <c r="G234" i="4"/>
  <c r="G233" i="4"/>
  <c r="G232" i="4"/>
  <c r="G231" i="4"/>
  <c r="G230" i="4"/>
  <c r="G229" i="4"/>
  <c r="G228" i="4"/>
  <c r="G227" i="4"/>
  <c r="G226" i="4"/>
  <c r="G225" i="4"/>
  <c r="G224" i="4"/>
  <c r="G223" i="4"/>
  <c r="G222" i="4"/>
  <c r="G221" i="4"/>
  <c r="G220" i="4"/>
  <c r="G219" i="4"/>
  <c r="G218" i="4"/>
  <c r="G217" i="4"/>
  <c r="G216" i="4"/>
  <c r="G215" i="4"/>
  <c r="G214" i="4"/>
  <c r="G213" i="4"/>
  <c r="G212" i="4"/>
  <c r="G211" i="4"/>
  <c r="G210" i="4"/>
  <c r="G209" i="4"/>
  <c r="G208" i="4"/>
  <c r="G207" i="4"/>
  <c r="G206" i="4"/>
  <c r="G205" i="4"/>
  <c r="G204" i="4"/>
  <c r="G203" i="4"/>
  <c r="G202" i="4"/>
  <c r="G201" i="4"/>
  <c r="G200" i="4"/>
  <c r="G199" i="4"/>
  <c r="G198" i="4"/>
  <c r="G193" i="4"/>
  <c r="G192" i="4"/>
  <c r="G191" i="4"/>
  <c r="G190" i="4"/>
  <c r="G189" i="4"/>
  <c r="G188" i="4"/>
  <c r="G187" i="4"/>
  <c r="G186" i="4"/>
  <c r="G185" i="4"/>
  <c r="G184" i="4"/>
  <c r="G183" i="4"/>
  <c r="G182" i="4"/>
  <c r="G181" i="4"/>
  <c r="G180" i="4"/>
  <c r="G179" i="4"/>
  <c r="G178" i="4"/>
  <c r="G177" i="4"/>
  <c r="G176" i="4"/>
  <c r="G175" i="4"/>
  <c r="G174" i="4"/>
  <c r="G173" i="4"/>
  <c r="G172" i="4"/>
  <c r="G171" i="4"/>
  <c r="G170" i="4"/>
  <c r="G169" i="4"/>
  <c r="G168" i="4"/>
  <c r="G167" i="4"/>
  <c r="G166" i="4"/>
  <c r="G165" i="4"/>
  <c r="G164" i="4"/>
  <c r="G163" i="4"/>
  <c r="G162" i="4"/>
  <c r="G161" i="4"/>
  <c r="F160" i="4"/>
  <c r="F11" i="4" s="1"/>
  <c r="G11" i="4" s="1"/>
  <c r="E160" i="4"/>
  <c r="E11" i="4" s="1"/>
  <c r="D160" i="4"/>
  <c r="D11" i="4" s="1"/>
  <c r="F159" i="4"/>
  <c r="F10" i="4" s="1"/>
  <c r="E159" i="4"/>
  <c r="E10" i="4" s="1"/>
  <c r="D159" i="4"/>
  <c r="D10" i="4" s="1"/>
  <c r="F157" i="4"/>
  <c r="F8" i="4" s="1"/>
  <c r="E157" i="4"/>
  <c r="E8" i="4" s="1"/>
  <c r="F156" i="4"/>
  <c r="E156" i="4"/>
  <c r="G155" i="4"/>
  <c r="G154" i="4"/>
  <c r="G153" i="4"/>
  <c r="G152" i="4"/>
  <c r="G151" i="4"/>
  <c r="G150" i="4"/>
  <c r="G149" i="4"/>
  <c r="G148" i="4"/>
  <c r="F147" i="4"/>
  <c r="E147" i="4"/>
  <c r="G146" i="4"/>
  <c r="G145" i="4"/>
  <c r="G144" i="4"/>
  <c r="G143" i="4"/>
  <c r="G142" i="4"/>
  <c r="G141" i="4"/>
  <c r="G140" i="4"/>
  <c r="G139" i="4"/>
  <c r="G138" i="4"/>
  <c r="G137" i="4"/>
  <c r="G136" i="4"/>
  <c r="G135" i="4"/>
  <c r="G134" i="4"/>
  <c r="G133" i="4"/>
  <c r="G132" i="4"/>
  <c r="G131" i="4"/>
  <c r="G130" i="4"/>
  <c r="G129" i="4"/>
  <c r="G128" i="4"/>
  <c r="G127" i="4"/>
  <c r="G126" i="4"/>
  <c r="G125" i="4"/>
  <c r="G124" i="4"/>
  <c r="G118" i="4"/>
  <c r="G117" i="4"/>
  <c r="G116" i="4"/>
  <c r="G115" i="4"/>
  <c r="G114" i="4"/>
  <c r="G113" i="4"/>
  <c r="G112" i="4"/>
  <c r="G111" i="4"/>
  <c r="G110" i="4"/>
  <c r="G109" i="4"/>
  <c r="G108" i="4"/>
  <c r="G107" i="4"/>
  <c r="G106" i="4"/>
  <c r="G105" i="4"/>
  <c r="G104" i="4"/>
  <c r="G103" i="4"/>
  <c r="G102" i="4"/>
  <c r="G101" i="4"/>
  <c r="G100" i="4"/>
  <c r="G99" i="4"/>
  <c r="G98" i="4"/>
  <c r="G97" i="4"/>
  <c r="G96" i="4"/>
  <c r="G95" i="4"/>
  <c r="G94" i="4"/>
  <c r="G93" i="4"/>
  <c r="G92" i="4"/>
  <c r="G91" i="4"/>
  <c r="G90" i="4"/>
  <c r="G89" i="4"/>
  <c r="G84" i="4"/>
  <c r="G83" i="4"/>
  <c r="G82" i="4"/>
  <c r="G81" i="4"/>
  <c r="G80" i="4"/>
  <c r="G79" i="4"/>
  <c r="G78" i="4"/>
  <c r="G77" i="4"/>
  <c r="G76" i="4"/>
  <c r="G75" i="4"/>
  <c r="G74" i="4"/>
  <c r="G73" i="4"/>
  <c r="G67" i="4"/>
  <c r="G66" i="4"/>
  <c r="G65" i="4"/>
  <c r="G64" i="4"/>
  <c r="G63" i="4"/>
  <c r="G62" i="4"/>
  <c r="G61" i="4"/>
  <c r="G60" i="4"/>
  <c r="G59" i="4"/>
  <c r="G58" i="4"/>
  <c r="G57" i="4"/>
  <c r="G52" i="4"/>
  <c r="G51" i="4"/>
  <c r="G50" i="4"/>
  <c r="G49" i="4"/>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9" i="4"/>
  <c r="G8" i="4"/>
  <c r="E7" i="4" l="1"/>
  <c r="G10" i="4"/>
  <c r="H5" i="5"/>
  <c r="G5" i="5"/>
  <c r="F7" i="4"/>
  <c r="G7" i="4" s="1"/>
  <c r="L52" i="5"/>
  <c r="L80" i="5"/>
  <c r="L127" i="5"/>
  <c r="L8" i="5"/>
  <c r="L9" i="5"/>
  <c r="L68" i="5"/>
  <c r="L140" i="5"/>
  <c r="L115" i="5"/>
  <c r="L107" i="5"/>
  <c r="K5" i="5"/>
  <c r="I5" i="5"/>
  <c r="L6" i="5"/>
  <c r="J5" i="5"/>
  <c r="G147" i="4"/>
  <c r="G68" i="4"/>
  <c r="G53" i="4"/>
  <c r="G71" i="4"/>
  <c r="G87" i="4"/>
  <c r="G119" i="4"/>
  <c r="G123" i="4"/>
  <c r="G56" i="4"/>
  <c r="G72" i="4"/>
  <c r="G88" i="4"/>
  <c r="G120" i="4"/>
  <c r="G159" i="4"/>
  <c r="G197" i="4"/>
  <c r="G158" i="4"/>
  <c r="G196" i="4"/>
  <c r="G55" i="4"/>
  <c r="G86" i="4"/>
  <c r="G122" i="4"/>
  <c r="G157" i="4"/>
  <c r="G195" i="4"/>
  <c r="G70" i="4"/>
  <c r="G54" i="4"/>
  <c r="G69" i="4"/>
  <c r="G85" i="4"/>
  <c r="G121" i="4"/>
  <c r="G156" i="4"/>
  <c r="G160" i="4"/>
  <c r="G194" i="4"/>
  <c r="L5" i="5" l="1"/>
</calcChain>
</file>

<file path=xl/sharedStrings.xml><?xml version="1.0" encoding="utf-8"?>
<sst xmlns="http://schemas.openxmlformats.org/spreadsheetml/2006/main" count="1015" uniqueCount="512">
  <si>
    <t>Приложение 1</t>
  </si>
  <si>
    <t xml:space="preserve"> № п/п</t>
  </si>
  <si>
    <t>Объемы и источники финансирования (тыс. руб.)</t>
  </si>
  <si>
    <t>Степень освоения средств, %</t>
  </si>
  <si>
    <t>Соисполнители, участники</t>
  </si>
  <si>
    <t>Источник</t>
  </si>
  <si>
    <t>Кассовое исполнение ГРБС</t>
  </si>
  <si>
    <t>Фактическое исполнение</t>
  </si>
  <si>
    <t>Государственная программа "Развитие здравоохранения"</t>
  </si>
  <si>
    <t>Всего</t>
  </si>
  <si>
    <t>ОБ</t>
  </si>
  <si>
    <t>ФБ</t>
  </si>
  <si>
    <t>ВБС</t>
  </si>
  <si>
    <t>МБ</t>
  </si>
  <si>
    <t xml:space="preserve">ОБ </t>
  </si>
  <si>
    <t>-</t>
  </si>
  <si>
    <t>Государственная программа "Развитие образования"</t>
  </si>
  <si>
    <t>Подпрограмма 1 "Развитие профессионального образования"</t>
  </si>
  <si>
    <t>Подпрограмма 3 "Развитие современной инфраструктуры системы образования"</t>
  </si>
  <si>
    <t>Детский сад на 140 мест в п. Спутник Мурманской области</t>
  </si>
  <si>
    <t>Детский сад на 300 мест в г. Гаджиево ЗАТО Александровск</t>
  </si>
  <si>
    <t>Подпрограмма 4 "Обеспечение реализации государственной программы"</t>
  </si>
  <si>
    <t>Подпрограмма 5 "Вовлечение молодежи в социальную практику"</t>
  </si>
  <si>
    <t>Минсоцразвития МО</t>
  </si>
  <si>
    <t>Минстрой МО</t>
  </si>
  <si>
    <t>Минздрав МО</t>
  </si>
  <si>
    <t>Минобр МО</t>
  </si>
  <si>
    <t>Комитет по культуре МО</t>
  </si>
  <si>
    <t>1.1</t>
  </si>
  <si>
    <t>1.2</t>
  </si>
  <si>
    <t>2.1</t>
  </si>
  <si>
    <t>2.2</t>
  </si>
  <si>
    <t>3.1</t>
  </si>
  <si>
    <t>3.2</t>
  </si>
  <si>
    <t>5.1</t>
  </si>
  <si>
    <t>5.2</t>
  </si>
  <si>
    <t xml:space="preserve">Государственная программа "Развитие физической культуры и спорта" </t>
  </si>
  <si>
    <t>Подпрограмма 1 "Развитие массового спорта"</t>
  </si>
  <si>
    <t>Подпрограмма 2 "Подготовка спортивного резерва"</t>
  </si>
  <si>
    <t>Подпрограмма 3 "Развитие спортивной инфраструктуры"</t>
  </si>
  <si>
    <t>Минстрой МО, ГОКУ "УКС"</t>
  </si>
  <si>
    <t>Подпрограмма 1 "Наследие"</t>
  </si>
  <si>
    <t>Подпрограмма 2 "Искусство"</t>
  </si>
  <si>
    <t>Подпрограмма 3 "Обеспечение реализации государственной программы"</t>
  </si>
  <si>
    <t>Подпрограмма 1 "Содействие занятости населения Мурманской области"</t>
  </si>
  <si>
    <t>Подпрограмма 3 "Обеспечение реализации Государственной программы"</t>
  </si>
  <si>
    <t>Минстрой МО, ГОУП "Мурманскводоканал"</t>
  </si>
  <si>
    <t>Минэнерго и ЖКХ МО</t>
  </si>
  <si>
    <t>ГЖИ МО</t>
  </si>
  <si>
    <t>Государственная программа "Энергоэффективность и развитие энергетики"</t>
  </si>
  <si>
    <t>Подпрограмма 1 "Стимулирование энергосбережения и повышения энергоэффективности в Мурманской области"</t>
  </si>
  <si>
    <t>Подпрограмма 2 "Развитие топливно-энергетического комплекса"</t>
  </si>
  <si>
    <t>Да</t>
  </si>
  <si>
    <t>Государственная программа "Обеспечение общественного порядка и безопасности населения региона"</t>
  </si>
  <si>
    <t>Нет</t>
  </si>
  <si>
    <t>Государственная программа "Охрана окружающей среды и воспроизводство природных ресурсов"</t>
  </si>
  <si>
    <t>Подпрограмма 1 "Обеспечение экологической безопасности"</t>
  </si>
  <si>
    <t>Подпрограмма 3 "Охрана и рациональное использование водных ресурсов"</t>
  </si>
  <si>
    <t>Подпрограмма 1 "Организация рыболовства и реализация рыбохозяйственной политики в рамках полномочий субъекта Российской Федерации"</t>
  </si>
  <si>
    <t>Подпрограмма 2 "Развитие аквакультуры"</t>
  </si>
  <si>
    <t>Подпрограмма 1 "Развитие агропромышленного комплекса"</t>
  </si>
  <si>
    <t xml:space="preserve">Подпрограмма 3 "Развитие государственной ветеринарной службы Мурманской области" </t>
  </si>
  <si>
    <t>Государственная программа "Развитие транспортной системы"</t>
  </si>
  <si>
    <t>Подпрограмма 1 "Автомобильные дороги Мурманской области"</t>
  </si>
  <si>
    <t>Приведение в нормативное состояние элементов обустройства автомобильных дорог (автобусные остановки, пешеходные переходы и прочее) в рамках работ по реконструкции</t>
  </si>
  <si>
    <t xml:space="preserve">Подпрограмма 2 "Организация транспортного обслуживания населения на территории Мурманской области" </t>
  </si>
  <si>
    <t>Подпрограмма 3 "Безопасность дорожного движения и снижение дорожно-транспортного травматизма в Мурманской области"</t>
  </si>
  <si>
    <t>Государственная программа "Развитие экономического потенциала и формирование благоприятного предпринимательского климата"</t>
  </si>
  <si>
    <t>Государственная программа "Управление региональными финансами, создание условий для эффективного и ответственного управления муниципальными финансами"</t>
  </si>
  <si>
    <t>Подпрограмма 1 "Управление региональными финансами"</t>
  </si>
  <si>
    <t>Подпрограмма 2 "Создание условий для сбалансированного и устойчивого исполнения местных бюджетов, содействие повышению качества управления муниципальными финансами"</t>
  </si>
  <si>
    <t>Подпрограмма 3 "Организация и осуществление контроля и надзора в бюджетно-финансовой сфере"</t>
  </si>
  <si>
    <t>Подпрограмма 1 "Создание условий для обеспечения государственного управления"</t>
  </si>
  <si>
    <t>Подпрограмма 2 "Управление государственным имуществом Мурманской области"</t>
  </si>
  <si>
    <t>Подпрограмма 3 "Укрепление этнокультурного многообразия, гражданского самосознания и патриотизма в Мурманской области"</t>
  </si>
  <si>
    <t>Подпрограмма 4 "Развитие и укрепление института мировой юстиции в Мурманской области"</t>
  </si>
  <si>
    <t>Подпрограмма 2 "Развитие дошкольного, общего и дополнительного образования детей"</t>
  </si>
  <si>
    <t>Строительство Южных ОСК, г. Мурманск</t>
  </si>
  <si>
    <t>Подпрограмма 2 "Охрана, защита и воспроизводство лесов"</t>
  </si>
  <si>
    <t>Подпрограмма 3 "Обеспечение выполнения государственных функций и оказания государственных услуг в строительстве, градостроительной и жилищной сферах"</t>
  </si>
  <si>
    <t>Всего по государственным программам</t>
  </si>
  <si>
    <t xml:space="preserve">Расходы за счет средств ТФОМС отражены по данным за 5 месяцев 2016 года. Реализация части мероприятий запланирована на 2-е полугодие 2016 года </t>
  </si>
  <si>
    <t>Расходы за счет средств ТФОМС отражены по данным за 5 месяцев 2016 года. Реализация части мероприятий запланирована на 2-е полугодие 2016 года</t>
  </si>
  <si>
    <t>Длительные сроки проведения межтерриториальных расчетов по оплате медицинской помощи по проведению экстракорпорального оплодотворения. Реализация части мероприятий запланирована на 2-е полугодие 2016 года</t>
  </si>
  <si>
    <t>Осуществление части выплат запланировано на 2-е полугодие 2016 года</t>
  </si>
  <si>
    <t>Реализация части мероприятий запланирована на 2-е полугодие 2016 года</t>
  </si>
  <si>
    <t>Реализация части мероприятий и оплата работ и услуг по заключенным контрактам запланирована на 2-е полугодие 2016 года</t>
  </si>
  <si>
    <t>Отставание от графика производства работ по строительству детского сада в н.п. Североморск-3. Оплата работ по отдельным заключенным контрактам запланирована на 2-е полугодие 2016 года</t>
  </si>
  <si>
    <t>Реализация большей части мероприятий запланирована на 2-е полугодие 2016 года</t>
  </si>
  <si>
    <t>Средства ФБ на софинансирование мероприятий программы включены в июне 2016 года, освоение запланировано во 2-м полугодии 2016 года</t>
  </si>
  <si>
    <t>Реализация части мероприятий носит заявительный характер</t>
  </si>
  <si>
    <t>Оказание адресной финансовой поддержки спортивным организациям, осуществляющим подготовку спортивного резерва для сборных команд РФ, в т.ч. за счет средств ФБ, запланировано на 2-е полугодие 2016 года</t>
  </si>
  <si>
    <t>Реализация части мероприятий и оплата работ по заключенным контрактам запланирована на 2-е полугодие 2016 года</t>
  </si>
  <si>
    <t>Причины низкой степени освоения средств (менее 45%), невыполнения мероприятий</t>
  </si>
  <si>
    <t>Отставание от графика производства работ по реконструкции здания Мурманского областного драматического театра. Реализация части мероприятий запланирована на 2-е полугодие 2016 года</t>
  </si>
  <si>
    <t>Возмещение затрат Пенсионному фонду РФ на выплату досрочной пенсии из числа безработных граждан осуществляется по фактическим расходам</t>
  </si>
  <si>
    <t>Оплата расходов на реализацию предупредительных мер по сокращению производственного травматизма и профессиональной заболеваемости работников организаций за счет средств Фонда социального страхования РФ запланирована на 4 квартал 2016 года</t>
  </si>
  <si>
    <t>Реализация мероприятий запланирована на 2-е полугодие 2016 года</t>
  </si>
  <si>
    <t>Завершение реализации мероприятий запланировано на 2-е полугодие 2016 года</t>
  </si>
  <si>
    <t>Не выполнялись работы по реконструкции системы централизованного теплоснабжения с.п. Тулома Кольского района в связи с отсутствием инвесторов</t>
  </si>
  <si>
    <t>Закупка оборудования для оснащения центра обработки экстренных вызовов за счет средств ФБ в рамках создания системы вызова экстренных служб "112" запланирована на 4 квартал 2016 года</t>
  </si>
  <si>
    <t>Реализация большей части мероприятий и оплата работ по заключенным контрактам запланирована на 2-е полугодие 2016 года</t>
  </si>
  <si>
    <t>Выполнение части работ запланировано на 2-е полугодие 2016 года</t>
  </si>
  <si>
    <t>Оплата товаров, работ, услуг по заключенным контрактам запланирована на 2-е полугодие 2016 года</t>
  </si>
  <si>
    <t>Реализация части мероприятий, в т.ч. предоставление субсидий организациям аквакультуры, запланирована на 2-е полугодие 2016 года</t>
  </si>
  <si>
    <t>Мероприятия носят заявительный характер, субсидии выплачивались по фактически предоставленным документам</t>
  </si>
  <si>
    <t>Мероприятия по улучшению жилищных условий граждан, проживающих в сельской местности, носят заявительный характер</t>
  </si>
  <si>
    <t>Реализация части мероприятий запланирована на 2-е полугодие 2016 года. Перечисление субвенций на регулирование численности безнадзорных животных производилось в соответствии с фактически поступившими заявками от ОМСУ</t>
  </si>
  <si>
    <t>Реализация части мероприятий и оплата работ по заключенным контрактам запланирована на 4 квартал 2016 года</t>
  </si>
  <si>
    <t>Минздрав МО, Министерство по внутренней политике МО, Минобр МО, Минстрой МО, Комитет по культуре МО, ТФОМС МО</t>
  </si>
  <si>
    <t>Минздрав МО, Министерство по внутренней политике МО, Минобр МО, Комитет по культуре МО, ТФОМС МО</t>
  </si>
  <si>
    <t>Минздрав МО, ТФОМС МО</t>
  </si>
  <si>
    <t>Минздрав МО, Минстрой МО, ТФОМС МО</t>
  </si>
  <si>
    <t>Минздрав МО, Минстрой МО</t>
  </si>
  <si>
    <t>Министерство по внутренней политике МО</t>
  </si>
  <si>
    <t>Минобр МО, Комитет по культуре МО</t>
  </si>
  <si>
    <t>Минобр МО, Минстрой МО, ОМСУ</t>
  </si>
  <si>
    <t>Комитет по культуре МО, Минстрой МО, ОМСУ</t>
  </si>
  <si>
    <t>Минобр МО, Минстрой МО, Министерство по внутренней политике МО, Комитет по культуре МО, ОМСУ</t>
  </si>
  <si>
    <t>Минобр МО, ОМСУ</t>
  </si>
  <si>
    <t>Минобр МО, Комитет по культуре МО, ОМСУ</t>
  </si>
  <si>
    <t>Минстрой МО, Минтранс МО, ОМСУ</t>
  </si>
  <si>
    <t>Минсоцразвития МО, Минстрой МО</t>
  </si>
  <si>
    <t>Комитет по физкультуре и спорту МО, Минстрой МО, ОМСУ</t>
  </si>
  <si>
    <t>Комитет по физкультуре и спорту МО</t>
  </si>
  <si>
    <t>Министерство по внутренней политике МО, Комитет по физкультуре и спорту МО, Минобр МО</t>
  </si>
  <si>
    <t>Минсоцразвития МО, Минздрав МО, Комитет по культуре МО, Комитет по физкультуре и спорту МО, ОМСУ, общественные организации</t>
  </si>
  <si>
    <t>Минсоцразвития МО, Минстрой МО, Министерство финансов Мурманской области, Минздрав МО, Минобр МО, Комитет по культуре МО, Комитет по физкультуре и спорту МО, ОМСУ, общественные организации</t>
  </si>
  <si>
    <t>Комитет по труду и занятости МО, Минздрав МО</t>
  </si>
  <si>
    <t>Комитет по труду и занятости МО</t>
  </si>
  <si>
    <t>Комитет по труду и занятости МО, Минздрав МО, ГУ-Мурманское региональное отделение Фонда социального страхования РФ</t>
  </si>
  <si>
    <t>Комитет по труду и занятости МО, Филиал "35 судоремонтный завод" АО "Центр судоремонта "Звездочка"</t>
  </si>
  <si>
    <t>Комитет по труду и занятости МО, Минздрав МО, ГУ-Мурманское региональное отделение Фонда социального страхования РФ, Филиал "35 судоремонтный завод" АО "Центр судоремонта "Звездочка"</t>
  </si>
  <si>
    <t>Минстрой МО, Минэнерго и ЖКХ МО, ГОУП "Мурманскводоканал", ОМСУ</t>
  </si>
  <si>
    <t>Минстрой МО, Минэнерго и ЖКХ МО, Минтранс МО, Минфин МО, ГЖИ МО, ГОУП "Мурманскводоканал", ОМСУ</t>
  </si>
  <si>
    <t>Минэнерго и ЖКХ МО, ОМСУ, ресурсоснабжающие организации, организации, осуществляющие регулируемые виды деятельности</t>
  </si>
  <si>
    <t xml:space="preserve">Комитет по безопасности МО, Комитет по культуре МО, ОМСУ, УМВД России по МО, УФМС России по МО </t>
  </si>
  <si>
    <t>Комитет по безопасности МО, Минстрой МО</t>
  </si>
  <si>
    <t>Комитет по безопасности МО</t>
  </si>
  <si>
    <t xml:space="preserve">Комитет по безопасности МО, Минстрой МО, Комитет по культуре МО, ОМСУ, УМВД России по МО, УФМС России по МО </t>
  </si>
  <si>
    <t>Минприроды МО</t>
  </si>
  <si>
    <t>Минприроды МО, Минобр МО, ОМСУ, ЗАО "Управление отходами"</t>
  </si>
  <si>
    <t>Минприроды МО, лесопользователи</t>
  </si>
  <si>
    <t>Минприроды МО, ОМСУ, ФГУП "Предприятие по обращению с радиоактивными отходами "РосРАО"</t>
  </si>
  <si>
    <t>Минприроды МО, Минобр МО, ОМСУ, ФГУП "Предприятие по обращению с радиоактивными отходами "РосРАО", ЗАО "Управление отходами"</t>
  </si>
  <si>
    <t>Минрыбсельхоз МО</t>
  </si>
  <si>
    <t>Минрыбсельхоз МО, рыбодобывающие, рыбоперерабатывающие предприятия, ФГБНУ "ПИНРО"</t>
  </si>
  <si>
    <t>Минрыбсельхоз МО, предприятия аквакультуры, ФГБУ "Мурманрыбвод"</t>
  </si>
  <si>
    <t>Минрыбсельхоз МО, рыбодобывающие, рыбоперерабатывающие предприятия, предприятия аквакультуры, ФГБНУ "ПИНРО", ФГБУ "Мурманрыбвод"</t>
  </si>
  <si>
    <t>Комитет по АПК МО, сельхозтоваропроизводители</t>
  </si>
  <si>
    <t xml:space="preserve">
Комитет по АПК МО, ОМСУ</t>
  </si>
  <si>
    <t>Комитет по ветеринарии МО, ОМСУ</t>
  </si>
  <si>
    <t>Комитет по АПК МО, Комитет по ветеринарии МО, ОМСУ, сельхозтоваропроизводители</t>
  </si>
  <si>
    <t>Минтранс МО, ОМСУ</t>
  </si>
  <si>
    <t>Минтранс МО, транспортные организации</t>
  </si>
  <si>
    <t>Минтранс МО, Минобр МО, Комитет по безопасности МО, Министерство по внутренней политике МО, УГИБДД УМВД России по МО</t>
  </si>
  <si>
    <t>Минтранс МО, Минобр МО, Министерство по внутренней политике МО, Комитет по безопасности МО, УГИБДД УМВД России по МО, ОМСУ, транспортные организации</t>
  </si>
  <si>
    <t>Минпром МО, Минэк МО, Минимущество МО, ОМСУ, НКО ФОРМАП</t>
  </si>
  <si>
    <t>Минэк МО, Минпром МО</t>
  </si>
  <si>
    <t>Минэк МО,  Комитет по тарифам МО, Минпром МО</t>
  </si>
  <si>
    <t xml:space="preserve"> Комитет по тарифам МО</t>
  </si>
  <si>
    <t>Минпром МО, Минобр МО, Минэк МО, НКО ФОРМАП, ГОБУ МРИБИ, ФГБУ "РФФИ", ФГБУ "РГНФ", ОМСУ</t>
  </si>
  <si>
    <t>Комитет по ИТ МО, Минимущество МО</t>
  </si>
  <si>
    <t>Комитет по ИТ МО, Министерство по внутренней политике МО, Минобр МО, Минстрой МО, Минсоцразвития МО, Минюст МО, Минимущество МО</t>
  </si>
  <si>
    <t>Комитет по ИТ МО, Министерство по внутренней политике МО, Минобр МО, Минстрой МО, Минсоцразвития МО, Минюст МО</t>
  </si>
  <si>
    <t>Минфин МО</t>
  </si>
  <si>
    <t>Комитет госфинконтроля МО</t>
  </si>
  <si>
    <t>Комитет госзакупок МО</t>
  </si>
  <si>
    <t>Минфин МО, ОМСУ</t>
  </si>
  <si>
    <t>Минфин МО, Комитет госфинконтроля МО, Комитет госзакупок МО, ОМСУ</t>
  </si>
  <si>
    <t>Аппарат ПМО, Минюст МО, Минимущество МО, Министерство по внутренней политике МО, Минобр МО, Комитет по физкультуре и спорту МО</t>
  </si>
  <si>
    <t>Минюст МО</t>
  </si>
  <si>
    <t>Аппарат ПМО, Минюст МО, Министерство по внутренней политике МО</t>
  </si>
  <si>
    <t>Минимущество МО, ИОГВ МО</t>
  </si>
  <si>
    <t>Подпрограмма 1 "Модернизация системы социального обслуживания населения Мурманской области"</t>
  </si>
  <si>
    <t>Подпрограмма 2 "Улучшение положения и качества жизни социально уязвимых слоев населения"</t>
  </si>
  <si>
    <t xml:space="preserve">Подпрограмма 3 "Оказание мер социальной поддержки детям-сиротам и детям, оставшимся без попечения родителей, лицам из их числа" </t>
  </si>
  <si>
    <t>Подпрограмма 5 "Обеспечение реализации государственной программы"</t>
  </si>
  <si>
    <t xml:space="preserve">Государственная программа "Управление развитием регионального рынка труда" </t>
  </si>
  <si>
    <t xml:space="preserve">Подпрограмма 2 "Обеспечение комплексного благоустройства территорий муниципальных образований Мурманской области" </t>
  </si>
  <si>
    <t>Подпрограмма 4 "Обеспечение осуществления государственного контроля (надзора) в жилищно-коммунальной сфере"</t>
  </si>
  <si>
    <t>Подпрограмма 2 "Обеспечение пожарной безопасности"</t>
  </si>
  <si>
    <t>Подпрограмма 3 "Обеспечение защиты населения и территорий от чрезвычайных ситуаций"</t>
  </si>
  <si>
    <t xml:space="preserve">Государственная программа "Развитие рыбохозяйственного комплекса" </t>
  </si>
  <si>
    <t xml:space="preserve">Государственная программа "Информационное общество" </t>
  </si>
  <si>
    <t>Подпрограмма 4 "Развитие системы управления государственными закупками Мурманской области"</t>
  </si>
  <si>
    <t xml:space="preserve">Государственная программа "Социальная поддержка граждан" 
</t>
  </si>
  <si>
    <t>Государственная программа "Развитие культуры и сохранение культурного наследия региона"</t>
  </si>
  <si>
    <t>Государственная программа "Обеспечение комфортной среды проживания населения региона"</t>
  </si>
  <si>
    <t>Государственная программа "Государственное управление и гражданское общество"</t>
  </si>
  <si>
    <t>Всего по государственным программам Мурманской области</t>
  </si>
  <si>
    <t>Частич-но</t>
  </si>
  <si>
    <t>1.3</t>
  </si>
  <si>
    <t>1.4</t>
  </si>
  <si>
    <t>1.5</t>
  </si>
  <si>
    <t>1.6</t>
  </si>
  <si>
    <t>1.7</t>
  </si>
  <si>
    <t>2.3</t>
  </si>
  <si>
    <t>2.4</t>
  </si>
  <si>
    <t>2.5</t>
  </si>
  <si>
    <t>3.3</t>
  </si>
  <si>
    <t>3.4</t>
  </si>
  <si>
    <t>4.1</t>
  </si>
  <si>
    <t>4.2</t>
  </si>
  <si>
    <t>4.3</t>
  </si>
  <si>
    <t>4.4</t>
  </si>
  <si>
    <t>5.3</t>
  </si>
  <si>
    <t>6.1</t>
  </si>
  <si>
    <t>6.2</t>
  </si>
  <si>
    <t>6.3</t>
  </si>
  <si>
    <t>6.4</t>
  </si>
  <si>
    <t>6.5</t>
  </si>
  <si>
    <t>7.1</t>
  </si>
  <si>
    <t>7.2</t>
  </si>
  <si>
    <t>7.3</t>
  </si>
  <si>
    <t>7.4</t>
  </si>
  <si>
    <t>8.1</t>
  </si>
  <si>
    <t>8.2</t>
  </si>
  <si>
    <t>8.3</t>
  </si>
  <si>
    <t>9.1</t>
  </si>
  <si>
    <t>9.2</t>
  </si>
  <si>
    <t>9.3</t>
  </si>
  <si>
    <t>9.4</t>
  </si>
  <si>
    <t>10.1</t>
  </si>
  <si>
    <t>10.2</t>
  </si>
  <si>
    <t>10.3</t>
  </si>
  <si>
    <t>10.4</t>
  </si>
  <si>
    <t>10.5</t>
  </si>
  <si>
    <t>10.6</t>
  </si>
  <si>
    <t>11.1</t>
  </si>
  <si>
    <t>11.2</t>
  </si>
  <si>
    <t>11.3</t>
  </si>
  <si>
    <t>12</t>
  </si>
  <si>
    <t>12.1</t>
  </si>
  <si>
    <t>12.2</t>
  </si>
  <si>
    <t>12.3</t>
  </si>
  <si>
    <t>13.1</t>
  </si>
  <si>
    <t>13.2</t>
  </si>
  <si>
    <t>13.3</t>
  </si>
  <si>
    <t>13.4</t>
  </si>
  <si>
    <t>14.1</t>
  </si>
  <si>
    <t>14.2</t>
  </si>
  <si>
    <t>14.3</t>
  </si>
  <si>
    <t>14.4</t>
  </si>
  <si>
    <t>14.5</t>
  </si>
  <si>
    <t>14.6</t>
  </si>
  <si>
    <t>14.7</t>
  </si>
  <si>
    <t>15.1</t>
  </si>
  <si>
    <t>15.2</t>
  </si>
  <si>
    <t>16.1</t>
  </si>
  <si>
    <t>16.2</t>
  </si>
  <si>
    <t>16.3</t>
  </si>
  <si>
    <t>16.4</t>
  </si>
  <si>
    <t>17.1</t>
  </si>
  <si>
    <t>17.2</t>
  </si>
  <si>
    <t>17.3</t>
  </si>
  <si>
    <t>17.4</t>
  </si>
  <si>
    <t>Государственная программа, подпрограмма</t>
  </si>
  <si>
    <t>Подпрограмма 1 "Развитие информационного общества и формирование электронного правительства"</t>
  </si>
  <si>
    <t>Подпрограмма 1 "Профилактика заболеваний и формирование здорового образа жизни. Развитие первичной медико-санитарной помощи"</t>
  </si>
  <si>
    <t>Подпрограмма 1 "Обеспечение доступным и комфортным жильем и коммунальными услугами граждан Мурманской области"</t>
  </si>
  <si>
    <t>Подпрограмма 1 "Профилактика правонарушений"</t>
  </si>
  <si>
    <t>Подпрограмма 1 "Формирование благоприятной инвестиционной среды"</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</si>
  <si>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медицинской реабилитации и паллиативной помощи"</t>
  </si>
  <si>
    <t>Подпрограмма 3 "Охрана здоровья матери и ребенка"</t>
  </si>
  <si>
    <t>Подпрограмма 4 "Развитие инфраструктуры системы здравоохранения"</t>
  </si>
  <si>
    <t>Подпрограмма 5 "Кадровое обеспечение системы здравоохранения"</t>
  </si>
  <si>
    <t>Подпрограмма 6 "Развитие информатизации в здравоохранении"</t>
  </si>
  <si>
    <t>Подпрограмма 7 "Управление системой здравоохранения, включая обеспечение реализации государственной программы"</t>
  </si>
  <si>
    <t xml:space="preserve">Подпрограмма 2 "Оказание содействия добровольному переселению в Мурманскую область соотечественников, проживающих за рубежом" </t>
  </si>
  <si>
    <t>Подпрограмма 4 "Улучшение условий и охраны труда в Мурманской области"</t>
  </si>
  <si>
    <t>Подпрограмма 5 "Повышение мобильности трудовых ресурсов"</t>
  </si>
  <si>
    <t>Подпрограмма 5 "Ликвидация накопленного экологического ущерба"</t>
  </si>
  <si>
    <t>Подпрограмма 6 "Охрана и рациональное использование животного мира и развитие охотничьего хозяйства"</t>
  </si>
  <si>
    <t>Подпрограмма 2 "Устойчивое развитие сельских территорий Мурманской области" на 2014-2017 годы и на период до 2020 года"</t>
  </si>
  <si>
    <t>Подпрограмма 2 "Поддержка малого и среднего предпринимательства"</t>
  </si>
  <si>
    <t>Подпрограмма 3 "Развитие промышленности, инновационной и научно-технической деятельности"</t>
  </si>
  <si>
    <t>Подпрограмма 4 "Развитие внешнеэкономических связей, туризма и торговой деятельности в регионе"</t>
  </si>
  <si>
    <t>Подпрограмма 5 "Совершенствование системы государственного стратегического управления"</t>
  </si>
  <si>
    <t>Подпрограмма 6 "Осуществление государственного регулирования цен (тарифов) на территории Мурманской области"</t>
  </si>
  <si>
    <t>Подпрограмма 7 "Обеспечение реализации государственной программы"</t>
  </si>
  <si>
    <t>Подпрограмма 2 "Использование спутниковых навигационных технологий и других результатов космической деятельности в интересах социально-экономического развития Мурманской области"</t>
  </si>
  <si>
    <t>Реализация части мероприятий запланирована на 2-е полугодие 2016 года. Оплата по заключенным контрактам запланирована на 4 квартал 2016 года</t>
  </si>
  <si>
    <t>Организация отдыха и оздоровления детей осуществляется в летний период, окончательные расчеты с оздоровительными учреждениями, в. т.ч. за счет средств ФБ будут произведены в 3 квартале 2016 года</t>
  </si>
  <si>
    <t>Государственная программа "Развитие сельского хозяйства и регулирование рынков сельскохозяйственной продукции, сырья и продовольствия"</t>
  </si>
  <si>
    <t>План на 2016 год</t>
  </si>
  <si>
    <t>Информация о ходе исполнения государственных программ Мурманской области за 6 месяцев 2016 года</t>
  </si>
  <si>
    <t>*Отношение объемов, указанных в графе "Выполнено за счет средств, предусмотренных на год", к объемам, предусмотренным на год</t>
  </si>
  <si>
    <t>2015-2016</t>
  </si>
  <si>
    <t>0,1 км</t>
  </si>
  <si>
    <t>14,5 км</t>
  </si>
  <si>
    <t>Реконструкция автомобильной дороги Кандалакша - Алакуртти - КПП "Салла", км 130 - км 145</t>
  </si>
  <si>
    <t xml:space="preserve">Проектно-изыскательские и прочие работы </t>
  </si>
  <si>
    <t>2013-2016</t>
  </si>
  <si>
    <t>560 м.п.</t>
  </si>
  <si>
    <t xml:space="preserve">Реконструкция путепровода через ж/д на км 2+125 автоподъезда г. Полярные Зори </t>
  </si>
  <si>
    <t>Подпрограмма "Автомобильные дороги Мурманской области"</t>
  </si>
  <si>
    <t>Государственная программа 13 "Развитие транспортной системы"</t>
  </si>
  <si>
    <t>Создание в Мурманской области аквабиотехнологического промышленного комплекса полного цикла по производству рыбных кормов для лососевых видов рыб, получению посадочного материала молоди атлантического лосося (семги) с целью дальнейшего доращивания рыбы до товарной массы, переработки полученного сырья и производства готовой пищевой рыбной продукции</t>
  </si>
  <si>
    <t>Подпрограмма "Развитие аквакультуры"</t>
  </si>
  <si>
    <t>Государственная программа 11 "Развитие рыбохозяйственного комплекса"</t>
  </si>
  <si>
    <t>2013-2020</t>
  </si>
  <si>
    <t>250 тыс. м3/год</t>
  </si>
  <si>
    <t>Создание системы переработки и утилизации (захоронения) твердых бытовых отходов на основе концессионного соглашения для нужд муниципальных образований г. Мурманск, ЗАТО г. Североморск, ЗАТО Александровск, ЗАТО п. Видяево, ЗАТО г. Заозерск и Кольский район</t>
  </si>
  <si>
    <t>Реализация мероприятий запланирована на IV квартал 2016 года</t>
  </si>
  <si>
    <t>2014-2016</t>
  </si>
  <si>
    <t>8 тыс. м3/год</t>
  </si>
  <si>
    <t>Строительство компакторной площадки для перегрузки твердых бытовых отходов, расположенной по адресу: Кандалакшский район, с.п. Алакуртти, пер. Лесной</t>
  </si>
  <si>
    <t>Подпрограмма "Обеспечение экологической безопасности"</t>
  </si>
  <si>
    <t>Государственная программа 10 "Охрана окружающей среды и воспроизводство природных ресурсов "</t>
  </si>
  <si>
    <t>2013-2017</t>
  </si>
  <si>
    <t>Реконструкция Региональной автоматизированной системы централизованного оповещения населения</t>
  </si>
  <si>
    <t>Подпрограмма "Обеспечение защиты населения и территорий от чрезвычайных ситуаций"</t>
  </si>
  <si>
    <t>1148 кв.м</t>
  </si>
  <si>
    <t>Реконструкция объекта "Центр обработки вызовов системы "112"</t>
  </si>
  <si>
    <t>587,7 кв.м, 2 машино-места</t>
  </si>
  <si>
    <t>Реконструкция здания котельной под пожарное депо в с. Териберка</t>
  </si>
  <si>
    <t>1500 кв.м, 4 машино-места</t>
  </si>
  <si>
    <t>Пожарное депо на 4 автомобиля в п.г.т. Умба</t>
  </si>
  <si>
    <t>Подпрограмма "Обеспечение пожарной безопасности"</t>
  </si>
  <si>
    <t>Государственная программа 9 "Обеспечение общественного порядка и безопасности населения региона"</t>
  </si>
  <si>
    <t>В связи с отсутствием инвестора работы не выполнялись</t>
  </si>
  <si>
    <t>7,74 Гкал/ч</t>
  </si>
  <si>
    <t>Реконструкция системы централизованного теплоснабжения с.п. Тулома Кольского района</t>
  </si>
  <si>
    <t>2,35 Гкал/ч</t>
  </si>
  <si>
    <t>Реконструкция системы централизованного теплоснабжения в п.г.т. Зеленоборский Кандалакшского района, в т.ч. разработка ПСД</t>
  </si>
  <si>
    <t>Подпрограмма "Развитие топливно-энергетического комплекса"</t>
  </si>
  <si>
    <t>Государственная программа 8 "Энергоэффективность и развитие энергетики"</t>
  </si>
  <si>
    <t xml:space="preserve">МБ </t>
  </si>
  <si>
    <t>Работы по строительству нового кладбища не ведутся.
В бюджете муниципального образования предусмотрены средства в размере 1000 тыс. рублей на корректировку проектной документации (пересчет стоимости и разбивка на этапы)</t>
  </si>
  <si>
    <t>2014-2020</t>
  </si>
  <si>
    <t>31,92 га</t>
  </si>
  <si>
    <t>Кладбище традиционного захоронения в районе н.п. Нивский</t>
  </si>
  <si>
    <t>Работы не ведутся. Средства в муниципальном бюджете не предусмотрены</t>
  </si>
  <si>
    <t>3,37 га</t>
  </si>
  <si>
    <t>Новое кладбище м.о. г. Заполярный</t>
  </si>
  <si>
    <t>7,05 га</t>
  </si>
  <si>
    <t>Новое кладбище в МГОП Никель в районе 3 км автодороги Никель-Приречный Печенгского района</t>
  </si>
  <si>
    <t>Проведение аукциона запланировано на август 2016 года</t>
  </si>
  <si>
    <t>20 га</t>
  </si>
  <si>
    <t>Новое кладбище в г. Мончегорске</t>
  </si>
  <si>
    <t>12,45 га</t>
  </si>
  <si>
    <t>Расширение городского кладбища на 7-8 км автодороги Кола-Мурмаши, участок у "Сангородок у Кедра"</t>
  </si>
  <si>
    <t>Подпрограмма "Обеспечение комплексного благоустройства территорий муниципальных образований Мурманской области"</t>
  </si>
  <si>
    <t>2016-2019</t>
  </si>
  <si>
    <t xml:space="preserve">260 м³/сутки
</t>
  </si>
  <si>
    <t>Реконструкция производственно-технологического комплекса "ОСК н.п. Шонгуй"</t>
  </si>
  <si>
    <t>640 м³/сутки</t>
  </si>
  <si>
    <t>Реконструкция производственно-технологического комплекса "ОСК п.г.т. Кильдинстрой"</t>
  </si>
  <si>
    <t>7,3 тыс.м³ в сутки</t>
  </si>
  <si>
    <t>2016-2017</t>
  </si>
  <si>
    <t>40 м³ в час</t>
  </si>
  <si>
    <t xml:space="preserve">0%
</t>
  </si>
  <si>
    <t>2011-2016</t>
  </si>
  <si>
    <t>39,5 тыс.м³ в сутки</t>
  </si>
  <si>
    <t>Подпрограмма "Обеспечение доступным и комфортным жильем и коммунальными услугами граждан Мурманской области"</t>
  </si>
  <si>
    <t>Государственная программа 7 "Обеспечение комфортной среды проживания населения региона"</t>
  </si>
  <si>
    <t>общая площадь - 8287,7 кв.м</t>
  </si>
  <si>
    <t>Реконструкция здания ГОАУК "Мурманская областная филармония",  г. Мурманск, ул. С. Перовской, д. 3</t>
  </si>
  <si>
    <t>2014-2017</t>
  </si>
  <si>
    <t>общая площадь - 9068 кв.м</t>
  </si>
  <si>
    <t>Реконструкция здания ГОАУК "Мурманский областной драматический театр" в целях приспособления объекта культурного наследия для современного использования, г. Мурманск, пр. Ленина, д. 49</t>
  </si>
  <si>
    <t>Подпрограмма "Искусство"</t>
  </si>
  <si>
    <t>общая площадь - 5746,2 кв.м</t>
  </si>
  <si>
    <t>Реконструкция здания ГОБУК "Мурманский областной краеведческий музей" в целях приспособления объекта культурного наследия для современного использования, г. Мурманск, пр. Ленина, д. 90</t>
  </si>
  <si>
    <t>Проектная документация передана на государственную экспертизу в ГОАУ "Управление государственной экспертизы Мурманской области", проектировщик корректирует документацию по замечаниям. Оплата после получения положительного экспертного заключения</t>
  </si>
  <si>
    <t>общая площадь - 7742 кв.м</t>
  </si>
  <si>
    <t xml:space="preserve">Реконструкция здания ГОБУК "Мурманская государственная областная универсальная научная библиотека", г. Мурманск, ул. С. Перовской, д. 21а </t>
  </si>
  <si>
    <t>Подпрограмма "Наследие"</t>
  </si>
  <si>
    <t>Государственная программа 5 "Развитие культуры и сохранение культурного наследия региона"</t>
  </si>
  <si>
    <t>5000 кв.м.</t>
  </si>
  <si>
    <t>42965 кв.м.</t>
  </si>
  <si>
    <t>Лыжероллерная трасса. Водоотводные сооружения лыжного стадиона спорткомплекса "Долина Уюта" в г. Мурманске</t>
  </si>
  <si>
    <t>08.06.2016 заключен контракт с проектной организацией. Проводятся геодезические работы</t>
  </si>
  <si>
    <t>2016 (привязка типового проекта)</t>
  </si>
  <si>
    <t>общая площадь объекта - 7381 кв.м</t>
  </si>
  <si>
    <t>Физкультурно-оздоровительный корпус в г. Полярные Зори</t>
  </si>
  <si>
    <t>2016 (разработка ПСД)</t>
  </si>
  <si>
    <t>3000 кв.м</t>
  </si>
  <si>
    <t>Межшкольный стадион в г. Мурманске, ГАОУМО ДОД "Лапландия"</t>
  </si>
  <si>
    <t>пропускная способность - 54 чел. в смену</t>
  </si>
  <si>
    <t>Плавательный бассейн в г. Кандалакша</t>
  </si>
  <si>
    <t>Подпрограмма "Развитие спортивной инфраструктуры"</t>
  </si>
  <si>
    <t>Государственная программа 4 "Развитие физической культуры и спорта"</t>
  </si>
  <si>
    <t xml:space="preserve">ФБ </t>
  </si>
  <si>
    <t>136 спальных мест, 212 посадочных мест</t>
  </si>
  <si>
    <t>Реконструкция психоневрологического интерната по адресу: г. Апатиты, ул. Лесная, 51, 3 очередь (III ЭТАП. Спальный корпус №3, VI ЭТАП. Пищеблок со столовой с переходными галереями)</t>
  </si>
  <si>
    <t>Подпрограмма "Модернизация системы социального обслуживания населения Мурманской области"</t>
  </si>
  <si>
    <t>Государственная программа 3 "Социальная поддержка граждан"</t>
  </si>
  <si>
    <t>2016-2018</t>
  </si>
  <si>
    <t>50 мест</t>
  </si>
  <si>
    <t>140 мест</t>
  </si>
  <si>
    <t>60 мест</t>
  </si>
  <si>
    <t>Реконструкция здания МБДОУ г. Мурманска №121</t>
  </si>
  <si>
    <t>220 мест</t>
  </si>
  <si>
    <t>Детский сад на 220 мест в н.п.Североморск-3</t>
  </si>
  <si>
    <t xml:space="preserve">Здание построено полностью: смонтированы все несущие и ограждающие конструкции, лестничные марши и площадки, установлены оконные блоки и витражи. Утеплена кровля, устройство кровельного наплавляемого покрытия выполнено на 98%, продолжаются работы на центральной части кровли. Система вентиляции выполнена на 99%, проложены воздуховоды, смонтировано вентиляционное оборудование. Система отопления выполнена на 100%, протянуты стояки и магистрали, смонтированы радиаторы отопления, выполнены подводки. Система водоснабжения и канализации выполнена на 99%. Частично смонтированы сантехнические приборы, подводки к ним не выполнены </t>
  </si>
  <si>
    <t>300 мест</t>
  </si>
  <si>
    <t>Подпрограмма "Развитие современной инфраструктуры системы образования"</t>
  </si>
  <si>
    <t>Государственная программа 2 "Развитие образования"</t>
  </si>
  <si>
    <t>Фельдшерско-акушерский пункт в с. Ура-Губа Кольского района</t>
  </si>
  <si>
    <t>Фельдшерско-акушерский пункт в н.п. Минькино Кольского района</t>
  </si>
  <si>
    <t>Фельдшерско-акушерский пункт в с. Чапома Терского района</t>
  </si>
  <si>
    <t>Фельдшерско-акушерский пункт в с. Варзуга Терского района</t>
  </si>
  <si>
    <t>Здание стационара ГОБУЗ "Мурманский областной психоневрологический диспансер". Пристройка второго эвакуационного пути</t>
  </si>
  <si>
    <t>2009-2016</t>
  </si>
  <si>
    <t>52 койки, очистные сооружения и резервная котельная</t>
  </si>
  <si>
    <t xml:space="preserve">Комплекс работ по реконструкции стационара областного противотуберкулезного диспансера по адресу г. Мурманск, ул. Лобова, 12         </t>
  </si>
  <si>
    <t>Подпрограмма "Развитие инфраструктуры системы здравоохранения"</t>
  </si>
  <si>
    <t>385 коек, 240 посещений в смену</t>
  </si>
  <si>
    <t xml:space="preserve">Строительство областной детской многопрофильной больницы в г. Мурманске </t>
  </si>
  <si>
    <t>Подпрограмма "Охрана здоровья матери и ребенка"</t>
  </si>
  <si>
    <t xml:space="preserve">Государственная программа 1 "Развитие здравоохранения" </t>
  </si>
  <si>
    <t xml:space="preserve">Краткая характеристика работ, выполненных за отчетный период, причины отставания </t>
  </si>
  <si>
    <t>Техническая готовность объекта</t>
  </si>
  <si>
    <t>Степень выполнения*</t>
  </si>
  <si>
    <t>Выполнено за счет средств, не использованных на начало года, тыс. рублей</t>
  </si>
  <si>
    <t>Выполнено за счет средств, предусмотренных на год, тыс. рублей</t>
  </si>
  <si>
    <t>Кассовые расходы, тыс. рублей</t>
  </si>
  <si>
    <t>Доведенные лимиты, тыс. рублей</t>
  </si>
  <si>
    <t>Предусмотрено на 2016 год,
 тыс. рублей</t>
  </si>
  <si>
    <t>Срок строительства</t>
  </si>
  <si>
    <t>Проектная мощность</t>
  </si>
  <si>
    <t>Соисполнитель, заказчик-застройщик</t>
  </si>
  <si>
    <t>Государственная программа, подпрограмма, объект капитального строительства</t>
  </si>
  <si>
    <t>№ п/п</t>
  </si>
  <si>
    <t>Приложение 2</t>
  </si>
  <si>
    <t>Информация о ходе работ на объектах капитального строительства за 6 месяцев 2016 года</t>
  </si>
  <si>
    <t>Минстрой МО,
АМО ЗАТО Александровск</t>
  </si>
  <si>
    <t>Минстрой МО, АМО ЗАТО г. Североморск</t>
  </si>
  <si>
    <t>Минстрой МО,
АМО г. Мурманск</t>
  </si>
  <si>
    <t>Минстрой МО, АМО Печенгский  район</t>
  </si>
  <si>
    <t>Минстрой МО, АМО Ловозерский район</t>
  </si>
  <si>
    <t>Минстрой МО, АМО г. Полярные Зори</t>
  </si>
  <si>
    <t>Минстрой МО, ГОУП "УСЦ"</t>
  </si>
  <si>
    <t>Минстрой МО, ГОКУ "УКС", ГОБУК "МГОУНБ"</t>
  </si>
  <si>
    <t xml:space="preserve">Минстрой МО, ГОКУ "УКС", ГОБУК "МОКМ"
</t>
  </si>
  <si>
    <t>Минстрой МО, ГОКУ "УКС", ГОАУК "МОДТ"</t>
  </si>
  <si>
    <t>Минстрой МО, ГОКУ "УКС", ГОАУК "МОФ"</t>
  </si>
  <si>
    <t>Минстрой МО, АМО п. Умба Терского района</t>
  </si>
  <si>
    <t>Минстрой МО, АМО г. Заполярный</t>
  </si>
  <si>
    <t>Минстрой МО, АМО г. Мончегорск</t>
  </si>
  <si>
    <t>Минстрой МО, АМО Печенгский район</t>
  </si>
  <si>
    <t>Минстрой МО, АМО г.п. Кандалакша</t>
  </si>
  <si>
    <t xml:space="preserve">Минэнерго и ЖКХ МО, АМО г.п. Зеленоборский Кандалакшского района </t>
  </si>
  <si>
    <t>Минэнерго и ЖКХ МО, АМО с.п. Тулома</t>
  </si>
  <si>
    <t>Минприроды МО, АМО Кандалакшский район</t>
  </si>
  <si>
    <t>Минприроды МО, ЗАО "Управление отходами"</t>
  </si>
  <si>
    <t>Минрыбсельхоз МО, ООО "Русское море - Аквакультура"</t>
  </si>
  <si>
    <t>Минтранс МО, АМО г. Полярные Зори</t>
  </si>
  <si>
    <t>Минтранс МО, ГОКУ "Мурманскавтодор"</t>
  </si>
  <si>
    <t xml:space="preserve">Минтранс МО, АМО г. Апатиты </t>
  </si>
  <si>
    <t>Минстрой МО, АМО г. Мурманск</t>
  </si>
  <si>
    <t>85 площадок</t>
  </si>
  <si>
    <t>2015-2021</t>
  </si>
  <si>
    <t>рыбные корма - 80 тыс. т/год, смолт - до 12 млн. шт./год, готовая продукция - до 50 тыс. т/год</t>
  </si>
  <si>
    <t>Оборудование для фермы по выращиванию рыб - 100%, цех переработки - 80%</t>
  </si>
  <si>
    <t>78,4 кв.м, 17 посещений в смену</t>
  </si>
  <si>
    <t>81 кв.м, 10 посещений в смену</t>
  </si>
  <si>
    <t>0,441 км</t>
  </si>
  <si>
    <t>Заключен контракт на разработку проектной документации по реконструкции автобусных остановок на автодороге "Кола - Мурмаши"</t>
  </si>
  <si>
    <t>2014-2018</t>
  </si>
  <si>
    <t>2011-2016 (ПСД)</t>
  </si>
  <si>
    <t>Откорректированная в 2015 году сметная документация прошла проверку достоверности определения сметной стоимости в ФАУ "Главгосэкспертиза России", получено отрицательное заключение. Оплата работ осуществлена в июле 2016 года</t>
  </si>
  <si>
    <t>2014-2016 (корректировка ПСД)</t>
  </si>
  <si>
    <t>Строительные работы завершены, устраняются замечания эксплуатирующей организации в целях получения разрешения на ввод объекта в эксплуатацию</t>
  </si>
  <si>
    <t>Выполнены работы по возведению пристройки из керамических блоков, устройству кровли, бетонированию крылец. Закончена чистовая отделка стен, полов и потолков. Выполнено устройство нового асфальтобетонного покрытия и установка бордюрного камня</t>
  </si>
  <si>
    <r>
      <t xml:space="preserve">Выполняются работы по утеплению стен фундамента и обратной засыпке котлована, кирпичной кладке наружных стен.
</t>
    </r>
    <r>
      <rPr>
        <sz val="8"/>
        <rFont val="Times New Roman"/>
        <family val="1"/>
        <charset val="204"/>
      </rPr>
      <t>Отставание от графика связано с отсутствием у подрядчика собственных оборотных средств (аванс не предусмотрен)</t>
    </r>
  </si>
  <si>
    <t>Минстрой МО, Комитет по безопасности МО</t>
  </si>
  <si>
    <t>Выполнена разметка участка, проводятся подготовительные работы. Завершение работ по технологическому присоединению запланировано на 4-й квартал 2016 года</t>
  </si>
  <si>
    <t>В связи с возникновением дополнительных работ после корректировки проектной документации возникла потребность  в увеличении финансирования на 2016 год на 1 000,82 тыс. рублей. Итоговая проверка Государственного архитектурно-строительного надзора завершена, 06.06.2016 выдано заключение о соответствии построенного объекта. Оформляются документы для получения  разрешения на ввод в эксплуатацию</t>
  </si>
  <si>
    <t>Смонтирован каркас здания спального корпуса №3, выполнены монолитные перекрытия, лестничные клетки и шахта лифта, стеновые сэндвич-панели, оконные блоки и витражи. Закончены работы по устройству теплотрассы. Ведутся работы по монтажу теплового пункта, розливов отопления, устройству кровли и канализации. Завершаются работы по устройству водопроводов (ввод в здание). 
Завершен монтаж каркаса пищеблока с переходными галереями. Завершены работы по устройству фундаментов под входные группы и галереи, наружных сетей теплотрассы, вентилируемого фасада, кровли, канализации, подпорной стенки, работы по монтажу галерей. Завершается установка окон. Продолжается устройство кирпичных перегородок в подвале здания, кирпичной кладки лестничных клеток.
Причинами отставания послужили изменения технических условий, выданных ресурсоснабжающими организациями,  ошибки в проекте, выявленные в процессе строительства</t>
  </si>
  <si>
    <t>Объект имеет высокую строительную готовность, завершаются внутренние отделочные работы, устройство крыльца главного входа, благоустроительные работы, устройство отмостки и облицовки цоколя здания. Заключены договоры на поставку немонтируемого оборудования и мебели (частично завезено на объект). Подготовлен технический план и технический паспорт объекта, оформляется энергетический паспорт.
Отставание связано с несоблюдением подрядчиком графика производства работ, низким качеством работ</t>
  </si>
  <si>
    <t>В целях получения федеральной субсидии на строительство стадиона, осуществлен выбор типового проекта из проектов плоскостных спортивных сооружений, рекомендованных Минспортом России для повторного применения, для привязки его на имеющемся земельном участке. Заключение контракта запланировано на август 2016 года. Отставание связано с длительностью конкурсных процедур</t>
  </si>
  <si>
    <t>Определен земельный участок под строительство. 30.06.2016 заключен контракт на выполнение работ по разработке проектной документации, подрядчик приступил к работам</t>
  </si>
  <si>
    <t>Физкультурно-оздоровительный комплекс открытого типа в жилом районе Росляково г. Мурманска</t>
  </si>
  <si>
    <t>В январе 2016 получено положительное заключение ФАУ "Главгосэкспертиза РФ"</t>
  </si>
  <si>
    <t>В связи с вступлением в силу новых сводов правил и национальных стандартов возникла необходимость корректировки проектной документации. Проводятся работы по определению стоимости проектно-изыскательских работ на корректуру проекта</t>
  </si>
  <si>
    <t>Выполнены подготовительные работы для укладки асфальтобетонного покрытия. Отставание связано с несоблюдением подрядчиком графика производства работ</t>
  </si>
  <si>
    <t>Завершаются демонтажные работы в основном здании, ведется  монтаж внутренних инженерных сетей. Завершаются работы по устройству свайного фундамента под бытовой корпус.
Оплата части выполненных и принятых работ запланирована на 3-й квартал 2016 года. Отставание связано с несоблюдением подрядчиком графика производства работ, с отсутствием финансирования в полном объеме</t>
  </si>
  <si>
    <t>Разработка проектной документации выполнена в полном объеме и направлена на экологическую экспертизу в Управление Росприроднадзора по МО. Получено положительное заключение ФАУ "Главгосэкспертизы" на инженерные изыскания. Ведутся работы по разработке рабочей документации. Приемка и оплата работ будет осуществляться по результатам экспертиз</t>
  </si>
  <si>
    <t>Конкурсная документация разработана, размещено извещение о проведении аукциона, проведение аукциона запланировано на август 2016 года</t>
  </si>
  <si>
    <t>Реконструкция комплекса сооружений насосной станции водозабора г. Заполярный (I этап)</t>
  </si>
  <si>
    <t>Объект включен в программу в июне 2016 года. Планируемый срок размещения закупки – сентябрь 2016 года</t>
  </si>
  <si>
    <t>Объект включен в программу в июне 2016 года. Планируемый срок размещения закупки – август 2016 года</t>
  </si>
  <si>
    <t>Выполнены: вертикальная планировка 2-го и 8-го комплексов, крепление каналов на 13-м комплексе. Ввод осуществляется секторами. Завершение строительства и ввод объекта в целом планируется в 2016 году</t>
  </si>
  <si>
    <t>Объект полностью построен, завершены пусконаладочные работы. Администрация г.п. Зеленоборский не принимает у подрядчика результаты пусконаладочных работ, вопрос приемки выполненных работ планируется решить в судебном порядке</t>
  </si>
  <si>
    <t>По пункту технического осмотра: выполнено устройство фундаментов, монтаж металлоконструкций стен и стеновых сэндвич-панелей, ограждающая конструкция смотровой ямы. Ведутся работы по монтажу кровельных сэндвич-панелей.
По пожарному депо: выполнены работы по устройству фундаментов пристраиваемой части депо, бетонированию монолитного пояса по существующему зданию, монтаж оконных блоков и металлоконструкций пристраиваемой части здания. Выполняется устройство инженерных сетей, работы по устройству кровли, благоустройству.
Отставание связано с несоблюдением подрядчиком графика производства работ</t>
  </si>
  <si>
    <t>Средства на финансирование строительно-монтажных работ включены в программу в июне 2016 года. Планируемый срок размещения закупки - сентябрь 2016 года</t>
  </si>
  <si>
    <t>Закуплен комплект якорной системы для установки садкового хозяйства Зеленецкая Западная. Осуществлена подготовка инфраструктуры для производства строительных работ и дальнейшей эксплуатации вводимых объектов. 
Из-за гибели в 2015 году рыбы на фермах в губе Титовка  освобождена часть мощностей для использования в текущем году (садки, дели, баржи-кормораздатчики), что не потребовало дополнительных капитальных вложений, первоначально запланированных менеджментом. Организация обратилась с просьбой о внесении изменений в государственную программу в связи с уточнением инвестиционных намерений</t>
  </si>
  <si>
    <t>В связи с возникшей необходимостью более глубокого бурения опор, не предусмотренного проектной документацией, администрация заключила контракт от 27.05.2016 № 23п-2016 на выполнение дополнительных работ на сумму 18 млн. рублей (работы выполнены в полном объеме).
Между Администрацией и подрядной организацией заключено дополнительное соглашение б/н от 20.04.2016 о продлении сроков работ по реконструкции путепровода до 01.09.2016</t>
  </si>
  <si>
    <t xml:space="preserve">Выполняются подготовительные работы, устройство подстилающего слоя, устройство нижнего и верхнего слоев основания, работы на мосту. Готовность земляного полотна - 88%, водопропускных труб - 28%                                                                                                                                                                                                                                                                                                                                                                                                                                                                                                                                                                                              </t>
  </si>
  <si>
    <t>Выполнены работы по восстановлению и выносу геодезической разбивки на местность и профилировке земляного полотна по окончанию зимнего периода, выведению сетей на отметки, устройству 4 колодцев. Выполняются подготовительные работы по устройству светофорного объекта, работы по устройству фундаментов для остановок, подготовке основания для устройства дорожной одежды</t>
  </si>
  <si>
    <t>06.06.2016 заключен контракт. Подрядчик приступил к работам: выполняется ограждение стройплощадки, демонтаж зданий на площадке, вывоз мусора</t>
  </si>
  <si>
    <t>Строительство самотечной и напорной линии водоотведения в г.п. Умба</t>
  </si>
  <si>
    <t>Завершены работы по осушению земельного участка под строительство объектов. Заключен договор с ФГБНУ "ПИНРО" на проведение оценки воздействия на водные биологические ресурсы объектов при строительстве и эксплуатации полигона твердых коммунальных отходов и мусоросортировочного комплекса</t>
  </si>
  <si>
    <t>Продолжение ул. Ленина в г. Апатиты Мурманской области (от пересечения с ул. Победы до пересечения с ул. Воинов-Интернационалистов)</t>
  </si>
  <si>
    <t>Общеобразовательная школа на 50 человек в с. Краснощелье Мурманской области</t>
  </si>
  <si>
    <t>Выполнение мероприятий*</t>
  </si>
  <si>
    <t>*Сведения о выполнении мероприятий указаны исполнительными органами государственной власти Мурманской области исходя из запланированных на первое полугодие 2016 года результатов реализации мероприятий, выполнения функций, объемов услуг (работ) в соответствии с государственными заданиями подведомственных учреждений, планами закупок, иными ведомственными планами, а также предусмотренных на отчетный период объемов финансирования: да - мероприятия выполнены в полном объеме в установленные сроки, частично - мероприятия выполнены не в полном объеме и (или) с отставанием от плана, нет - выполнение мероприятий не начато, либо осуществлялось со значительным отклонением от плана по объемам и (или) срокам</t>
  </si>
  <si>
    <t>Отдельные мероприятия носят сезонный характер, завершение выполнения запланировано на 2-е полугодие 2016 года</t>
  </si>
  <si>
    <t>Неисполнение мероприятия по обработке и предоставлению информации в области дорожного движения, полученной посредством применения специальных технических средств, по причине передачи полномочий Комитету по обеспечению безопасности населения МО. Проведение работ по эксплуатации и техническому обслуживанию средств автоматической фиксации правонарушений в области дорожного движения начато с июня 2016 года (вместо начала 2016 года) по причине несостоявшихся торгов</t>
  </si>
  <si>
    <t>Минтранс МО</t>
  </si>
  <si>
    <t>Минэк МО, Минпром МО, Минобр МО, Комитет по тарифам МО, Минстрой МО, Минэнерго и ЖКХ МО, Минимущество МО, ОМСУ, АО "Апатит", ФГБУ "Российский фонд фундаментальных исследований", ФГБУ "Российский гуманитарный научный фонд", НКО ФОРМАП</t>
  </si>
  <si>
    <t>Минпром МО, Минэк МО, Минстрой МО, Минэнерго и ЖКХ МО, Минимущество МО, ОМСУ, АО "Апатит", НКО ФОРМАП</t>
  </si>
  <si>
    <t>2014-2020 (в т.ч. ПСД)</t>
  </si>
  <si>
    <t>Продолжаются внутренние отделочные работы по пристройке и основному зданию. Частично выполнены работы по устройству вентилируемого фасада (устройство теплоизоляции). Выполнен запуск системы отопления в административной части здания. Установлены стеклопакеты в витраж центрального входа в здание, продолжаются работы по прокладке внутренних инженерных сетей, смонтирован и предъявлен ТЭЦ тепловой пункт.
Оплата части выполненных и принятых работ запланирована на 3-й квартал 2016 года</t>
  </si>
  <si>
    <t>В апреле 2016 года АМО г. Заполярный обратилась в Минстрой МО для выделения средств в размере 1556,2 тыс. руб. (неосвоенные средства субсидии 2014 года) на завершение работ по объекту. Вопрос о выделении субсидии будет рассмотрен при ближайшем внесении изменений в закон Мурманской области об областном бюджете на 2016 год.
В настоящий момент на объекте установлены насосы, водомерные узлы на напорных трубопроводах, заменено технологическое оборудование по хлорированию воды, завершены  работы по устройству кровли и фасада, строительно-монтажные работы, выполнено ограждение территории комплекса.
13.04.2016 года получено разрешение Ростехнадзора на допуск в эксплуатацию энергоустановки на период проведения пусконаладочных работ в срок до 13.10.2016. Ведутся электромонтажные работы, необходимые для проведения пусконаладочных работ и отключения временной схемы электроснабжения. Устраняются замечания эксплуатирующей организации</t>
  </si>
  <si>
    <t>Объект включен в программу в июне 2016 года. Планируемый срок заключения контракта – 3-й квартал 2016 года</t>
  </si>
  <si>
    <t xml:space="preserve">Проведен аукцион на реконструкцию РАСЦО в Кольском и Кандалакшском районах, контракт по результатам аукциона в стадии подписания. Ведутся работы по опытной эксплуатации РАСЦО, построенной в трех муниципальных образованиях в 2015 году </t>
  </si>
  <si>
    <t>Проведение работ предусмотрено по 2 объектам: по одному объекту ведется судебное разбирательство с подрядной организацией ООО "Земля" (ненадлежащее исполнение контракта), второй объект определяется ГОКУ "Мурманскавтодор"</t>
  </si>
  <si>
    <t>2013-2016 (ПСД, тех. 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</si>
</sst>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0.0%"/>
  </numFmts>
  <fonts count="32" x14ac:knownFonts="1">
    <font>
      <sz val="11"/>
      <color theme="1"/>
      <name val="Calibri"/>
      <family val="2"/>
      <charset val="204"/>
      <scheme val="minor"/>
    </font>
    <font>
      <sz val="10"/>
      <color theme="1"/>
      <name val="Times New Roman"/>
      <family val="2"/>
      <charset val="204"/>
    </font>
    <font>
      <sz val="10"/>
      <color theme="1"/>
      <name val="Times New Roman"/>
      <family val="2"/>
      <charset val="204"/>
    </font>
    <font>
      <sz val="8"/>
      <color theme="1"/>
      <name val="Times New Roman"/>
      <family val="1"/>
      <charset val="204"/>
    </font>
    <font>
      <sz val="8"/>
      <color theme="1"/>
      <name val="Calibri"/>
      <family val="2"/>
      <charset val="204"/>
      <scheme val="minor"/>
    </font>
    <font>
      <sz val="8"/>
      <name val="Times New Roman"/>
      <family val="1"/>
      <charset val="204"/>
    </font>
    <font>
      <sz val="11"/>
      <color theme="1"/>
      <name val="Calibri"/>
      <family val="2"/>
      <charset val="204"/>
      <scheme val="minor"/>
    </font>
    <font>
      <sz val="11"/>
      <color indexed="8"/>
      <name val="Calibri"/>
      <family val="2"/>
      <charset val="204"/>
    </font>
    <font>
      <b/>
      <sz val="11"/>
      <color indexed="8"/>
      <name val="Calibri"/>
      <family val="2"/>
      <charset val="204"/>
    </font>
    <font>
      <sz val="11"/>
      <name val="Times New Roman"/>
      <family val="1"/>
      <charset val="204"/>
    </font>
    <font>
      <u/>
      <sz val="11"/>
      <color theme="10"/>
      <name val="Calibri"/>
      <family val="2"/>
      <charset val="204"/>
    </font>
    <font>
      <b/>
      <sz val="8"/>
      <name val="Times New Roman"/>
      <family val="1"/>
      <charset val="204"/>
    </font>
    <font>
      <sz val="8"/>
      <color rgb="FFFF0000"/>
      <name val="Times New Roman"/>
      <family val="1"/>
      <charset val="204"/>
    </font>
    <font>
      <sz val="11"/>
      <name val="Calibri"/>
      <family val="2"/>
      <charset val="204"/>
      <scheme val="minor"/>
    </font>
    <font>
      <b/>
      <sz val="11"/>
      <name val="Calibri"/>
      <family val="2"/>
      <charset val="204"/>
      <scheme val="minor"/>
    </font>
    <font>
      <sz val="8"/>
      <color indexed="8"/>
      <name val="Times New Roman"/>
      <family val="1"/>
      <charset val="204"/>
    </font>
    <font>
      <sz val="8"/>
      <name val="Calibri"/>
      <family val="2"/>
      <charset val="204"/>
      <scheme val="minor"/>
    </font>
    <font>
      <sz val="10"/>
      <color rgb="FF000000"/>
      <name val="Arial Cyr"/>
      <family val="2"/>
    </font>
    <font>
      <sz val="11"/>
      <name val="Calibri"/>
      <family val="2"/>
      <charset val="204"/>
    </font>
    <font>
      <b/>
      <sz val="11"/>
      <name val="Calibri"/>
      <family val="2"/>
      <charset val="204"/>
    </font>
    <font>
      <sz val="11"/>
      <color rgb="FFFF0000"/>
      <name val="Calibri"/>
      <family val="2"/>
      <charset val="204"/>
      <scheme val="minor"/>
    </font>
    <font>
      <sz val="9"/>
      <name val="Calibri"/>
      <family val="2"/>
      <charset val="204"/>
    </font>
    <font>
      <b/>
      <sz val="8"/>
      <color theme="1"/>
      <name val="Times New Roman"/>
      <family val="1"/>
      <charset val="204"/>
    </font>
    <font>
      <b/>
      <sz val="8"/>
      <color indexed="8"/>
      <name val="Times New Roman"/>
      <family val="1"/>
      <charset val="204"/>
    </font>
    <font>
      <b/>
      <sz val="8"/>
      <color rgb="FF000000"/>
      <name val="Times New Roman"/>
      <family val="1"/>
      <charset val="204"/>
    </font>
    <font>
      <sz val="8"/>
      <color theme="1"/>
      <name val="Times New Roman"/>
      <family val="2"/>
      <charset val="204"/>
    </font>
    <font>
      <b/>
      <sz val="8"/>
      <color indexed="8"/>
      <name val="Calibri"/>
      <family val="2"/>
      <charset val="204"/>
    </font>
    <font>
      <sz val="8"/>
      <color indexed="8"/>
      <name val="Calibri"/>
      <family val="2"/>
      <charset val="204"/>
    </font>
    <font>
      <b/>
      <sz val="8"/>
      <color rgb="FFFF0000"/>
      <name val="Times New Roman"/>
      <family val="1"/>
      <charset val="204"/>
    </font>
    <font>
      <sz val="8"/>
      <name val="Arial Cyr"/>
    </font>
    <font>
      <sz val="10"/>
      <name val="Arial"/>
      <family val="2"/>
      <charset val="204"/>
    </font>
    <font>
      <b/>
      <sz val="8"/>
      <color theme="1"/>
      <name val="Calibri"/>
      <family val="2"/>
      <charset val="204"/>
      <scheme val="minor"/>
    </font>
  </fonts>
  <fills count="7">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66FFCC"/>
        <bgColor indexed="64"/>
      </patternFill>
    </fill>
    <fill>
      <patternFill patternType="solid">
        <fgColor indexed="42"/>
        <bgColor indexed="64"/>
      </patternFill>
    </fill>
    <fill>
      <patternFill patternType="solid">
        <fgColor rgb="FFFFE05B"/>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0" fontId="6" fillId="0" borderId="0"/>
    <xf numFmtId="0" fontId="6" fillId="0" borderId="0"/>
    <xf numFmtId="0" fontId="2" fillId="0" borderId="0"/>
    <xf numFmtId="0" fontId="10" fillId="0" borderId="0" applyNumberFormat="0" applyFill="0" applyBorder="0" applyAlignment="0" applyProtection="0">
      <alignment vertical="top"/>
      <protection locked="0"/>
    </xf>
    <xf numFmtId="43" fontId="7"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 fontId="17" fillId="0" borderId="5">
      <alignment horizontal="right" vertical="top" shrinkToFit="1"/>
    </xf>
    <xf numFmtId="0" fontId="7" fillId="0" borderId="0"/>
    <xf numFmtId="0" fontId="1" fillId="0" borderId="0"/>
    <xf numFmtId="4" fontId="29" fillId="0" borderId="4">
      <alignment horizontal="left" vertical="center" wrapText="1"/>
    </xf>
    <xf numFmtId="0" fontId="30" fillId="0" borderId="0"/>
    <xf numFmtId="9" fontId="6" fillId="0" borderId="0" applyFont="0" applyFill="0" applyBorder="0" applyAlignment="0" applyProtection="0"/>
    <xf numFmtId="9" fontId="7" fillId="0" borderId="0" applyFont="0" applyFill="0" applyBorder="0" applyAlignment="0" applyProtection="0"/>
    <xf numFmtId="9" fontId="30" fillId="0" borderId="0" applyFont="0" applyFill="0" applyBorder="0" applyAlignment="0" applyProtection="0"/>
    <xf numFmtId="9" fontId="7" fillId="0" borderId="0" applyFont="0" applyFill="0" applyBorder="0" applyAlignment="0" applyProtection="0"/>
  </cellStyleXfs>
  <cellXfs count="329">
    <xf numFmtId="0" fontId="0" fillId="0" borderId="0" xfId="0"/>
    <xf numFmtId="0" fontId="4" fillId="0" borderId="0" xfId="0" applyFont="1"/>
    <xf numFmtId="0" fontId="0" fillId="0" borderId="0" xfId="0" applyFill="1"/>
    <xf numFmtId="0" fontId="13" fillId="0" borderId="0" xfId="0" applyFont="1"/>
    <xf numFmtId="0" fontId="14" fillId="0" borderId="0" xfId="0" applyFont="1" applyFill="1"/>
    <xf numFmtId="0" fontId="5" fillId="0" borderId="0" xfId="0" applyFont="1" applyAlignment="1">
      <alignment vertical="top"/>
    </xf>
    <xf numFmtId="0" fontId="16" fillId="0" borderId="0" xfId="0" applyFont="1"/>
    <xf numFmtId="0" fontId="0" fillId="2" borderId="0" xfId="0" applyFill="1"/>
    <xf numFmtId="0" fontId="9" fillId="0" borderId="0" xfId="0" applyFont="1"/>
    <xf numFmtId="0" fontId="19" fillId="0" borderId="0" xfId="0" applyFont="1" applyFill="1"/>
    <xf numFmtId="0" fontId="8" fillId="0" borderId="0" xfId="0" applyFont="1" applyFill="1"/>
    <xf numFmtId="0" fontId="18" fillId="0" borderId="0" xfId="0" applyFont="1" applyFill="1"/>
    <xf numFmtId="0" fontId="20" fillId="0" borderId="0" xfId="0" applyFont="1"/>
    <xf numFmtId="0" fontId="21" fillId="0" borderId="0" xfId="0" applyFont="1" applyFill="1" applyAlignment="1">
      <alignment vertical="center"/>
    </xf>
    <xf numFmtId="165" fontId="5" fillId="0" borderId="2" xfId="7" applyNumberFormat="1" applyFont="1" applyFill="1" applyBorder="1" applyAlignment="1">
      <alignment horizontal="right" vertical="center" wrapText="1"/>
    </xf>
    <xf numFmtId="164" fontId="5" fillId="0" borderId="2" xfId="9" applyNumberFormat="1" applyFont="1" applyFill="1" applyBorder="1" applyAlignment="1">
      <alignment horizontal="right" vertical="center" wrapText="1"/>
    </xf>
    <xf numFmtId="164" fontId="5" fillId="0" borderId="2" xfId="0" applyNumberFormat="1" applyFont="1" applyFill="1" applyBorder="1" applyAlignment="1">
      <alignment horizontal="right" vertical="center"/>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2" xfId="0" applyFont="1" applyFill="1" applyBorder="1" applyAlignment="1">
      <alignment vertical="center" wrapText="1"/>
    </xf>
    <xf numFmtId="0" fontId="5" fillId="0" borderId="2" xfId="0" applyFont="1" applyFill="1" applyBorder="1" applyAlignment="1">
      <alignment horizontal="left" vertical="center" wrapText="1"/>
    </xf>
    <xf numFmtId="164" fontId="5"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right" vertical="center" wrapText="1"/>
    </xf>
    <xf numFmtId="49"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vertical="center" wrapText="1"/>
    </xf>
    <xf numFmtId="0" fontId="5" fillId="0" borderId="2" xfId="0" applyFont="1" applyBorder="1" applyAlignment="1">
      <alignment horizontal="center" vertical="center"/>
    </xf>
    <xf numFmtId="164" fontId="5" fillId="0" borderId="2" xfId="0" applyNumberFormat="1" applyFont="1" applyFill="1" applyBorder="1" applyAlignment="1">
      <alignment horizontal="left" vertical="center" wrapText="1"/>
    </xf>
    <xf numFmtId="164" fontId="5" fillId="0" borderId="2" xfId="0" applyNumberFormat="1" applyFont="1" applyFill="1" applyBorder="1" applyAlignment="1">
      <alignment horizontal="center" vertical="center" wrapText="1"/>
    </xf>
    <xf numFmtId="0" fontId="4" fillId="0" borderId="0" xfId="0" applyFont="1" applyAlignment="1">
      <alignment horizontal="center" vertical="center"/>
    </xf>
    <xf numFmtId="164" fontId="4" fillId="0" borderId="0" xfId="0" applyNumberFormat="1" applyFont="1" applyAlignment="1">
      <alignment horizontal="right" vertical="center"/>
    </xf>
    <xf numFmtId="165" fontId="3" fillId="0" borderId="0" xfId="0" applyNumberFormat="1" applyFont="1" applyAlignment="1">
      <alignment horizontal="right"/>
    </xf>
    <xf numFmtId="0" fontId="3" fillId="0" borderId="0" xfId="0" applyFont="1" applyAlignment="1">
      <alignment horizontal="right" vertical="center" wrapText="1"/>
    </xf>
    <xf numFmtId="0" fontId="4" fillId="0" borderId="0" xfId="0" applyFont="1" applyAlignment="1">
      <alignment wrapText="1"/>
    </xf>
    <xf numFmtId="9" fontId="5" fillId="0" borderId="2" xfId="7" applyFont="1" applyFill="1" applyBorder="1" applyAlignment="1">
      <alignment horizontal="center" vertical="center" wrapText="1"/>
    </xf>
    <xf numFmtId="0" fontId="5" fillId="0" borderId="0" xfId="0" applyNumberFormat="1" applyFont="1" applyAlignment="1">
      <alignment horizontal="center" vertical="top"/>
    </xf>
    <xf numFmtId="0" fontId="11" fillId="0" borderId="2" xfId="0" applyFont="1" applyFill="1" applyBorder="1" applyAlignment="1">
      <alignment horizontal="center" vertical="center" wrapText="1"/>
    </xf>
    <xf numFmtId="164" fontId="11" fillId="0" borderId="2" xfId="0" applyNumberFormat="1" applyFont="1" applyFill="1" applyBorder="1" applyAlignment="1">
      <alignment horizontal="right" vertical="center" wrapText="1"/>
    </xf>
    <xf numFmtId="164" fontId="5" fillId="0" borderId="2" xfId="6" applyNumberFormat="1" applyFont="1" applyFill="1" applyBorder="1" applyAlignment="1">
      <alignment horizontal="right" vertical="center" wrapText="1"/>
    </xf>
    <xf numFmtId="0" fontId="11" fillId="0" borderId="2" xfId="0" applyFont="1" applyFill="1" applyBorder="1" applyAlignment="1">
      <alignment horizontal="center" vertical="center"/>
    </xf>
    <xf numFmtId="0" fontId="3" fillId="0" borderId="0" xfId="0" applyFont="1" applyAlignment="1">
      <alignment horizontal="center" vertical="center"/>
    </xf>
    <xf numFmtId="0" fontId="4" fillId="0" borderId="0" xfId="0" applyFont="1" applyAlignment="1">
      <alignment vertical="top"/>
    </xf>
    <xf numFmtId="165" fontId="11" fillId="0" borderId="2" xfId="0" applyNumberFormat="1" applyFont="1" applyFill="1" applyBorder="1" applyAlignment="1">
      <alignment horizontal="right" vertical="center" wrapText="1"/>
    </xf>
    <xf numFmtId="165" fontId="5" fillId="0" borderId="2" xfId="6" applyNumberFormat="1" applyFont="1" applyFill="1" applyBorder="1" applyAlignment="1">
      <alignment horizontal="right" vertical="center" wrapText="1"/>
    </xf>
    <xf numFmtId="0" fontId="11" fillId="4" borderId="2" xfId="0" applyFont="1" applyFill="1" applyBorder="1" applyAlignment="1">
      <alignment horizontal="center" vertical="center" wrapText="1"/>
    </xf>
    <xf numFmtId="164" fontId="11" fillId="4" borderId="2" xfId="0" applyNumberFormat="1" applyFont="1" applyFill="1" applyBorder="1" applyAlignment="1">
      <alignment horizontal="right" vertical="center" wrapText="1"/>
    </xf>
    <xf numFmtId="165" fontId="11" fillId="4" borderId="2" xfId="0" applyNumberFormat="1" applyFont="1" applyFill="1" applyBorder="1" applyAlignment="1">
      <alignment horizontal="right" vertical="center" wrapText="1"/>
    </xf>
    <xf numFmtId="0" fontId="5" fillId="4" borderId="2" xfId="0" applyFont="1" applyFill="1" applyBorder="1" applyAlignment="1">
      <alignment horizontal="center" vertical="center" wrapText="1"/>
    </xf>
    <xf numFmtId="164" fontId="5" fillId="4" borderId="2" xfId="0" applyNumberFormat="1" applyFont="1" applyFill="1" applyBorder="1" applyAlignment="1">
      <alignment horizontal="right" vertical="center" wrapText="1"/>
    </xf>
    <xf numFmtId="165" fontId="5" fillId="4" borderId="2" xfId="0" applyNumberFormat="1" applyFont="1" applyFill="1" applyBorder="1" applyAlignment="1">
      <alignment horizontal="right" vertical="center" wrapText="1"/>
    </xf>
    <xf numFmtId="49" fontId="11" fillId="4" borderId="2" xfId="0" applyNumberFormat="1" applyFont="1" applyFill="1" applyBorder="1" applyAlignment="1">
      <alignment horizontal="center" vertical="center" wrapText="1"/>
    </xf>
    <xf numFmtId="49" fontId="5" fillId="4" borderId="2" xfId="0" applyNumberFormat="1" applyFont="1" applyFill="1" applyBorder="1" applyAlignment="1">
      <alignment horizontal="center" vertical="center" wrapText="1"/>
    </xf>
    <xf numFmtId="164" fontId="11" fillId="4" borderId="2" xfId="6" applyNumberFormat="1" applyFont="1" applyFill="1" applyBorder="1" applyAlignment="1">
      <alignment horizontal="right" vertical="center" wrapText="1"/>
    </xf>
    <xf numFmtId="165" fontId="11" fillId="4" borderId="2" xfId="6" applyNumberFormat="1" applyFont="1" applyFill="1" applyBorder="1" applyAlignment="1">
      <alignment horizontal="right" vertical="center" wrapText="1"/>
    </xf>
    <xf numFmtId="164" fontId="5" fillId="4" borderId="2" xfId="6" applyNumberFormat="1" applyFont="1" applyFill="1" applyBorder="1" applyAlignment="1">
      <alignment horizontal="right" vertical="center" wrapText="1"/>
    </xf>
    <xf numFmtId="165" fontId="5" fillId="4" borderId="2" xfId="6" applyNumberFormat="1" applyFont="1" applyFill="1" applyBorder="1" applyAlignment="1">
      <alignment horizontal="right" vertical="center" wrapText="1"/>
    </xf>
    <xf numFmtId="165" fontId="11" fillId="4" borderId="2" xfId="7" applyNumberFormat="1" applyFont="1" applyFill="1" applyBorder="1" applyAlignment="1">
      <alignment horizontal="right" vertical="center" wrapText="1"/>
    </xf>
    <xf numFmtId="165" fontId="5" fillId="4" borderId="2" xfId="7" applyNumberFormat="1" applyFont="1" applyFill="1" applyBorder="1" applyAlignment="1">
      <alignment horizontal="right" vertical="center" wrapText="1"/>
    </xf>
    <xf numFmtId="164" fontId="11" fillId="4" borderId="2" xfId="0" applyNumberFormat="1" applyFont="1" applyFill="1" applyBorder="1" applyAlignment="1">
      <alignment horizontal="center" vertical="center" wrapText="1"/>
    </xf>
    <xf numFmtId="164" fontId="5" fillId="4" borderId="2" xfId="0" applyNumberFormat="1" applyFont="1" applyFill="1" applyBorder="1" applyAlignment="1">
      <alignment horizontal="center" vertical="center" wrapText="1"/>
    </xf>
    <xf numFmtId="0" fontId="6" fillId="0" borderId="0" xfId="2"/>
    <xf numFmtId="9" fontId="6" fillId="0" borderId="0" xfId="7" applyAlignment="1">
      <alignment horizontal="center"/>
    </xf>
    <xf numFmtId="165" fontId="6" fillId="0" borderId="0" xfId="7" applyNumberFormat="1" applyAlignment="1">
      <alignment horizontal="center"/>
    </xf>
    <xf numFmtId="164" fontId="6" fillId="0" borderId="0" xfId="2" applyNumberFormat="1" applyAlignment="1">
      <alignment horizontal="center" vertical="center"/>
    </xf>
    <xf numFmtId="0" fontId="6" fillId="0" borderId="0" xfId="2" applyAlignment="1">
      <alignment horizontal="center"/>
    </xf>
    <xf numFmtId="0" fontId="6" fillId="0" borderId="0" xfId="2" applyBorder="1"/>
    <xf numFmtId="9" fontId="6" fillId="0" borderId="0" xfId="7" applyBorder="1" applyAlignment="1">
      <alignment horizontal="center"/>
    </xf>
    <xf numFmtId="165" fontId="6" fillId="0" borderId="0" xfId="7" applyNumberFormat="1" applyBorder="1" applyAlignment="1">
      <alignment horizontal="center"/>
    </xf>
    <xf numFmtId="164" fontId="6" fillId="0" borderId="0" xfId="2" applyNumberFormat="1" applyBorder="1" applyAlignment="1">
      <alignment horizontal="center" vertical="center"/>
    </xf>
    <xf numFmtId="0" fontId="6" fillId="0" borderId="0" xfId="2" applyBorder="1" applyAlignment="1">
      <alignment horizontal="center"/>
    </xf>
    <xf numFmtId="0" fontId="4" fillId="0" borderId="0" xfId="2" applyFont="1" applyBorder="1" applyAlignment="1">
      <alignment vertical="center"/>
    </xf>
    <xf numFmtId="9" fontId="4" fillId="0" borderId="0" xfId="7" applyFont="1" applyBorder="1" applyAlignment="1">
      <alignment horizontal="center" vertical="center"/>
    </xf>
    <xf numFmtId="165" fontId="4" fillId="0" borderId="0" xfId="7" applyNumberFormat="1" applyFont="1" applyBorder="1" applyAlignment="1">
      <alignment horizontal="center" vertical="center"/>
    </xf>
    <xf numFmtId="164" fontId="4" fillId="0" borderId="0" xfId="2" applyNumberFormat="1" applyFont="1" applyBorder="1" applyAlignment="1">
      <alignment horizontal="center" vertical="center"/>
    </xf>
    <xf numFmtId="0" fontId="3" fillId="0" borderId="0" xfId="2" applyFont="1"/>
    <xf numFmtId="0" fontId="4" fillId="0" borderId="0" xfId="2" applyFont="1" applyBorder="1" applyAlignment="1">
      <alignment horizontal="center" vertical="center"/>
    </xf>
    <xf numFmtId="0" fontId="3" fillId="0" borderId="0" xfId="10" applyFont="1" applyFill="1" applyBorder="1" applyAlignment="1">
      <alignment horizontal="left" vertical="center"/>
    </xf>
    <xf numFmtId="164" fontId="3" fillId="0" borderId="2" xfId="2" applyNumberFormat="1" applyFont="1" applyBorder="1" applyAlignment="1">
      <alignment horizontal="center" vertical="center"/>
    </xf>
    <xf numFmtId="0" fontId="3" fillId="0" borderId="2" xfId="2" applyFont="1" applyBorder="1" applyAlignment="1">
      <alignment horizontal="center" vertical="center"/>
    </xf>
    <xf numFmtId="164" fontId="22" fillId="0" borderId="2" xfId="2" applyNumberFormat="1" applyFont="1" applyBorder="1" applyAlignment="1">
      <alignment horizontal="center" vertical="center"/>
    </xf>
    <xf numFmtId="0" fontId="22" fillId="0" borderId="2" xfId="2" applyFont="1" applyBorder="1" applyAlignment="1">
      <alignment horizontal="center" vertical="center"/>
    </xf>
    <xf numFmtId="0" fontId="1" fillId="0" borderId="0" xfId="10"/>
    <xf numFmtId="164" fontId="15" fillId="2" borderId="2" xfId="10" applyNumberFormat="1" applyFont="1" applyFill="1" applyBorder="1" applyAlignment="1">
      <alignment horizontal="center" vertical="center" wrapText="1"/>
    </xf>
    <xf numFmtId="165" fontId="15" fillId="0" borderId="2" xfId="7" applyNumberFormat="1" applyFont="1" applyFill="1" applyBorder="1" applyAlignment="1">
      <alignment horizontal="center" vertical="center"/>
    </xf>
    <xf numFmtId="164" fontId="15" fillId="0" borderId="2" xfId="10" applyNumberFormat="1" applyFont="1" applyFill="1" applyBorder="1" applyAlignment="1">
      <alignment horizontal="center" vertical="center"/>
    </xf>
    <xf numFmtId="164" fontId="15" fillId="0" borderId="2" xfId="10" applyNumberFormat="1" applyFont="1" applyFill="1" applyBorder="1" applyAlignment="1">
      <alignment horizontal="center" vertical="center" wrapText="1"/>
    </xf>
    <xf numFmtId="164" fontId="5" fillId="0" borderId="2" xfId="10" applyNumberFormat="1" applyFont="1" applyFill="1" applyBorder="1" applyAlignment="1">
      <alignment horizontal="center" vertical="center"/>
    </xf>
    <xf numFmtId="0" fontId="15" fillId="0" borderId="2" xfId="10" applyFont="1" applyFill="1" applyBorder="1" applyAlignment="1">
      <alignment horizontal="center" vertical="center"/>
    </xf>
    <xf numFmtId="165" fontId="23" fillId="0" borderId="2" xfId="7" applyNumberFormat="1" applyFont="1" applyFill="1" applyBorder="1" applyAlignment="1">
      <alignment horizontal="center" vertical="center"/>
    </xf>
    <xf numFmtId="164" fontId="23" fillId="0" borderId="2" xfId="10" applyNumberFormat="1" applyFont="1" applyFill="1" applyBorder="1" applyAlignment="1">
      <alignment horizontal="center" vertical="center"/>
    </xf>
    <xf numFmtId="164" fontId="11" fillId="0" borderId="2" xfId="10" applyNumberFormat="1" applyFont="1" applyFill="1" applyBorder="1" applyAlignment="1">
      <alignment horizontal="center" vertical="center"/>
    </xf>
    <xf numFmtId="0" fontId="23" fillId="0" borderId="2" xfId="10" applyFont="1" applyFill="1" applyBorder="1" applyAlignment="1">
      <alignment horizontal="center" vertical="center"/>
    </xf>
    <xf numFmtId="164" fontId="15" fillId="0" borderId="2" xfId="10" applyNumberFormat="1" applyFont="1" applyBorder="1" applyAlignment="1">
      <alignment horizontal="center" vertical="center" wrapText="1"/>
    </xf>
    <xf numFmtId="164" fontId="15" fillId="0" borderId="2" xfId="10" applyNumberFormat="1" applyFont="1" applyBorder="1" applyAlignment="1">
      <alignment horizontal="center" vertical="center"/>
    </xf>
    <xf numFmtId="164" fontId="5" fillId="0" borderId="2" xfId="10" applyNumberFormat="1" applyFont="1" applyBorder="1" applyAlignment="1">
      <alignment horizontal="center" vertical="center"/>
    </xf>
    <xf numFmtId="165" fontId="23" fillId="0" borderId="2" xfId="7" applyNumberFormat="1" applyFont="1" applyBorder="1" applyAlignment="1">
      <alignment horizontal="center" vertical="center"/>
    </xf>
    <xf numFmtId="164" fontId="23" fillId="0" borderId="2" xfId="10" applyNumberFormat="1" applyFont="1" applyBorder="1" applyAlignment="1">
      <alignment horizontal="center" vertical="center"/>
    </xf>
    <xf numFmtId="164" fontId="11" fillId="0" borderId="2" xfId="10" applyNumberFormat="1" applyFont="1" applyBorder="1" applyAlignment="1">
      <alignment horizontal="center" vertical="center"/>
    </xf>
    <xf numFmtId="0" fontId="5" fillId="5" borderId="2" xfId="10" applyFont="1" applyFill="1" applyBorder="1" applyAlignment="1">
      <alignment horizontal="left" vertical="center"/>
    </xf>
    <xf numFmtId="0" fontId="5" fillId="5" borderId="2" xfId="10" applyFont="1" applyFill="1" applyBorder="1" applyAlignment="1">
      <alignment horizontal="center" vertical="center"/>
    </xf>
    <xf numFmtId="164" fontId="5" fillId="5" borderId="2" xfId="10" applyNumberFormat="1" applyFont="1" applyFill="1" applyBorder="1" applyAlignment="1">
      <alignment horizontal="center" vertical="center"/>
    </xf>
    <xf numFmtId="165" fontId="15" fillId="6" borderId="2" xfId="7" applyNumberFormat="1" applyFont="1" applyFill="1" applyBorder="1" applyAlignment="1">
      <alignment horizontal="center" vertical="center"/>
    </xf>
    <xf numFmtId="164" fontId="5" fillId="6" borderId="2" xfId="10" applyNumberFormat="1" applyFont="1" applyFill="1" applyBorder="1" applyAlignment="1">
      <alignment horizontal="center" vertical="center"/>
    </xf>
    <xf numFmtId="0" fontId="15" fillId="6" borderId="2" xfId="10" applyFont="1" applyFill="1" applyBorder="1" applyAlignment="1">
      <alignment horizontal="center" vertical="center" wrapText="1"/>
    </xf>
    <xf numFmtId="164" fontId="15" fillId="6" borderId="2" xfId="10" applyNumberFormat="1" applyFont="1" applyFill="1" applyBorder="1" applyAlignment="1">
      <alignment horizontal="center" vertical="center"/>
    </xf>
    <xf numFmtId="165" fontId="23" fillId="6" borderId="2" xfId="7" applyNumberFormat="1" applyFont="1" applyFill="1" applyBorder="1" applyAlignment="1">
      <alignment horizontal="center" vertical="center"/>
    </xf>
    <xf numFmtId="164" fontId="23" fillId="6" borderId="2" xfId="10" applyNumberFormat="1" applyFont="1" applyFill="1" applyBorder="1" applyAlignment="1">
      <alignment horizontal="center" vertical="center"/>
    </xf>
    <xf numFmtId="0" fontId="23" fillId="6" borderId="2" xfId="10" applyFont="1" applyFill="1" applyBorder="1" applyAlignment="1">
      <alignment horizontal="center" vertical="center" wrapText="1"/>
    </xf>
    <xf numFmtId="165" fontId="11" fillId="0" borderId="2" xfId="7" applyNumberFormat="1" applyFont="1" applyFill="1" applyBorder="1" applyAlignment="1">
      <alignment horizontal="center" vertical="center"/>
    </xf>
    <xf numFmtId="164" fontId="11" fillId="0" borderId="2" xfId="10" applyNumberFormat="1" applyFont="1" applyFill="1" applyBorder="1" applyAlignment="1">
      <alignment horizontal="center" vertical="center" wrapText="1"/>
    </xf>
    <xf numFmtId="0" fontId="11" fillId="0" borderId="2" xfId="10" applyFont="1" applyFill="1" applyBorder="1" applyAlignment="1">
      <alignment horizontal="center" vertical="center"/>
    </xf>
    <xf numFmtId="165" fontId="11" fillId="0" borderId="2" xfId="7" applyNumberFormat="1" applyFont="1" applyFill="1" applyBorder="1" applyAlignment="1">
      <alignment horizontal="center" vertical="center" wrapText="1"/>
    </xf>
    <xf numFmtId="165" fontId="3" fillId="6" borderId="2" xfId="7" applyNumberFormat="1" applyFont="1" applyFill="1" applyBorder="1" applyAlignment="1">
      <alignment horizontal="center" vertical="center"/>
    </xf>
    <xf numFmtId="164" fontId="3" fillId="6" borderId="2" xfId="10" applyNumberFormat="1" applyFont="1" applyFill="1" applyBorder="1" applyAlignment="1">
      <alignment horizontal="center" vertical="center"/>
    </xf>
    <xf numFmtId="0" fontId="3" fillId="6" borderId="2" xfId="10" applyFont="1" applyFill="1" applyBorder="1" applyAlignment="1">
      <alignment horizontal="center" vertical="center" wrapText="1"/>
    </xf>
    <xf numFmtId="165" fontId="22" fillId="6" borderId="2" xfId="7" applyNumberFormat="1" applyFont="1" applyFill="1" applyBorder="1" applyAlignment="1">
      <alignment horizontal="center" vertical="center"/>
    </xf>
    <xf numFmtId="164" fontId="22" fillId="6" borderId="2" xfId="10" applyNumberFormat="1" applyFont="1" applyFill="1" applyBorder="1" applyAlignment="1">
      <alignment horizontal="center" vertical="center"/>
    </xf>
    <xf numFmtId="0" fontId="22" fillId="6" borderId="2" xfId="10" applyFont="1" applyFill="1" applyBorder="1" applyAlignment="1">
      <alignment horizontal="center" vertical="center" wrapText="1"/>
    </xf>
    <xf numFmtId="0" fontId="18" fillId="0" borderId="0" xfId="10" applyFont="1"/>
    <xf numFmtId="165" fontId="5" fillId="0" borderId="2" xfId="7" applyNumberFormat="1" applyFont="1" applyBorder="1" applyAlignment="1">
      <alignment horizontal="center" vertical="center"/>
    </xf>
    <xf numFmtId="0" fontId="5" fillId="0" borderId="2" xfId="10" applyFont="1" applyFill="1" applyBorder="1" applyAlignment="1">
      <alignment horizontal="center" vertical="center"/>
    </xf>
    <xf numFmtId="165" fontId="11" fillId="0" borderId="2" xfId="7" applyNumberFormat="1" applyFont="1" applyBorder="1" applyAlignment="1">
      <alignment horizontal="center" vertical="center"/>
    </xf>
    <xf numFmtId="9" fontId="5" fillId="5" borderId="2" xfId="7" applyFont="1" applyFill="1" applyBorder="1" applyAlignment="1">
      <alignment horizontal="center" vertical="center"/>
    </xf>
    <xf numFmtId="165" fontId="5" fillId="6" borderId="2" xfId="7" applyNumberFormat="1" applyFont="1" applyFill="1" applyBorder="1" applyAlignment="1">
      <alignment horizontal="center" vertical="center"/>
    </xf>
    <xf numFmtId="0" fontId="5" fillId="6" borderId="2" xfId="10" applyFont="1" applyFill="1" applyBorder="1" applyAlignment="1">
      <alignment horizontal="center" vertical="center" wrapText="1"/>
    </xf>
    <xf numFmtId="165" fontId="11" fillId="6" borderId="2" xfId="7" applyNumberFormat="1" applyFont="1" applyFill="1" applyBorder="1" applyAlignment="1">
      <alignment horizontal="center" vertical="center"/>
    </xf>
    <xf numFmtId="164" fontId="11" fillId="6" borderId="2" xfId="10" applyNumberFormat="1" applyFont="1" applyFill="1" applyBorder="1" applyAlignment="1">
      <alignment horizontal="center" vertical="center"/>
    </xf>
    <xf numFmtId="0" fontId="11" fillId="6" borderId="2" xfId="10" applyFont="1" applyFill="1" applyBorder="1" applyAlignment="1">
      <alignment horizontal="center" vertical="center" wrapText="1"/>
    </xf>
    <xf numFmtId="0" fontId="1" fillId="2" borderId="0" xfId="10" applyFill="1"/>
    <xf numFmtId="165" fontId="5" fillId="0" borderId="2" xfId="7" applyNumberFormat="1" applyFont="1" applyFill="1" applyBorder="1" applyAlignment="1">
      <alignment horizontal="center" vertical="center"/>
    </xf>
    <xf numFmtId="164" fontId="5" fillId="0" borderId="2" xfId="10" applyNumberFormat="1" applyFont="1" applyFill="1" applyBorder="1" applyAlignment="1">
      <alignment horizontal="center" vertical="center" wrapText="1"/>
    </xf>
    <xf numFmtId="164" fontId="3" fillId="6" borderId="2" xfId="2" applyNumberFormat="1" applyFont="1" applyFill="1" applyBorder="1" applyAlignment="1">
      <alignment horizontal="center" vertical="center"/>
    </xf>
    <xf numFmtId="0" fontId="3" fillId="6" borderId="2" xfId="2" applyFont="1" applyFill="1" applyBorder="1" applyAlignment="1">
      <alignment horizontal="center" vertical="center"/>
    </xf>
    <xf numFmtId="164" fontId="24" fillId="6" borderId="2" xfId="10" applyNumberFormat="1" applyFont="1" applyFill="1" applyBorder="1" applyAlignment="1">
      <alignment horizontal="center" vertical="top" wrapText="1"/>
    </xf>
    <xf numFmtId="164" fontId="24" fillId="6" borderId="2" xfId="10" applyNumberFormat="1" applyFont="1" applyFill="1" applyBorder="1" applyAlignment="1">
      <alignment horizontal="center" vertical="center" wrapText="1"/>
    </xf>
    <xf numFmtId="165" fontId="5" fillId="0" borderId="2" xfId="7" applyNumberFormat="1" applyFont="1" applyFill="1" applyBorder="1" applyAlignment="1">
      <alignment horizontal="center" vertical="center" wrapText="1"/>
    </xf>
    <xf numFmtId="0" fontId="11" fillId="0" borderId="2" xfId="10" applyFont="1" applyFill="1" applyBorder="1" applyAlignment="1">
      <alignment horizontal="center" vertical="center" wrapText="1"/>
    </xf>
    <xf numFmtId="0" fontId="5" fillId="0" borderId="2" xfId="10" applyFont="1" applyFill="1" applyBorder="1" applyAlignment="1">
      <alignment horizontal="center" vertical="center" wrapText="1"/>
    </xf>
    <xf numFmtId="0" fontId="1" fillId="3" borderId="0" xfId="10" applyFill="1"/>
    <xf numFmtId="0" fontId="5" fillId="5" borderId="2" xfId="10" applyFont="1" applyFill="1" applyBorder="1" applyAlignment="1">
      <alignment horizontal="left" vertical="center" wrapText="1"/>
    </xf>
    <xf numFmtId="9" fontId="5" fillId="5" borderId="2" xfId="7" applyFont="1" applyFill="1" applyBorder="1" applyAlignment="1">
      <alignment horizontal="center" vertical="center" wrapText="1"/>
    </xf>
    <xf numFmtId="165" fontId="5" fillId="5" borderId="2" xfId="7" applyNumberFormat="1" applyFont="1" applyFill="1" applyBorder="1" applyAlignment="1">
      <alignment horizontal="center" vertical="center" wrapText="1"/>
    </xf>
    <xf numFmtId="164" fontId="5" fillId="5" borderId="2" xfId="10" applyNumberFormat="1" applyFont="1" applyFill="1" applyBorder="1" applyAlignment="1">
      <alignment horizontal="center" vertical="center" wrapText="1"/>
    </xf>
    <xf numFmtId="0" fontId="5" fillId="5" borderId="2" xfId="10" applyFont="1" applyFill="1" applyBorder="1" applyAlignment="1">
      <alignment horizontal="center" vertical="center" wrapText="1"/>
    </xf>
    <xf numFmtId="0" fontId="5" fillId="5" borderId="2" xfId="10" applyNumberFormat="1" applyFont="1" applyFill="1" applyBorder="1" applyAlignment="1">
      <alignment horizontal="center" vertical="center" wrapText="1"/>
    </xf>
    <xf numFmtId="164" fontId="3" fillId="0" borderId="0" xfId="2" applyNumberFormat="1" applyFont="1" applyAlignment="1">
      <alignment horizontal="center" vertical="center"/>
    </xf>
    <xf numFmtId="165" fontId="15" fillId="0" borderId="2" xfId="7" applyNumberFormat="1" applyFont="1" applyFill="1" applyBorder="1" applyAlignment="1">
      <alignment horizontal="center" vertical="center" wrapText="1"/>
    </xf>
    <xf numFmtId="165" fontId="23" fillId="0" borderId="2" xfId="7" applyNumberFormat="1" applyFont="1" applyFill="1" applyBorder="1" applyAlignment="1">
      <alignment horizontal="center" vertical="center" wrapText="1"/>
    </xf>
    <xf numFmtId="164" fontId="23" fillId="0" borderId="2" xfId="10" applyNumberFormat="1" applyFont="1" applyFill="1" applyBorder="1" applyAlignment="1">
      <alignment horizontal="center" vertical="center" wrapText="1"/>
    </xf>
    <xf numFmtId="165" fontId="5" fillId="6" borderId="2" xfId="7" applyNumberFormat="1" applyFont="1" applyFill="1" applyBorder="1" applyAlignment="1">
      <alignment horizontal="center" vertical="center" wrapText="1"/>
    </xf>
    <xf numFmtId="164" fontId="5" fillId="6" borderId="2" xfId="10" applyNumberFormat="1" applyFont="1" applyFill="1" applyBorder="1" applyAlignment="1">
      <alignment horizontal="center" vertical="center" wrapText="1"/>
    </xf>
    <xf numFmtId="165" fontId="11" fillId="6" borderId="2" xfId="7" applyNumberFormat="1" applyFont="1" applyFill="1" applyBorder="1" applyAlignment="1">
      <alignment horizontal="center" vertical="center" wrapText="1"/>
    </xf>
    <xf numFmtId="164" fontId="11" fillId="6" borderId="2" xfId="10" applyNumberFormat="1" applyFont="1" applyFill="1" applyBorder="1" applyAlignment="1">
      <alignment horizontal="center" vertical="center" wrapText="1"/>
    </xf>
    <xf numFmtId="0" fontId="15" fillId="0" borderId="2" xfId="10" applyFont="1" applyFill="1" applyBorder="1" applyAlignment="1">
      <alignment horizontal="center" vertical="center" wrapText="1"/>
    </xf>
    <xf numFmtId="0" fontId="23" fillId="0" borderId="2" xfId="10" applyFont="1" applyFill="1" applyBorder="1" applyAlignment="1">
      <alignment horizontal="center" vertical="center" wrapText="1"/>
    </xf>
    <xf numFmtId="0" fontId="15" fillId="5" borderId="2" xfId="10" applyFont="1" applyFill="1" applyBorder="1" applyAlignment="1">
      <alignment horizontal="left" vertical="center" wrapText="1"/>
    </xf>
    <xf numFmtId="9" fontId="15" fillId="5" borderId="2" xfId="7" applyFont="1" applyFill="1" applyBorder="1" applyAlignment="1">
      <alignment horizontal="center" vertical="center" wrapText="1"/>
    </xf>
    <xf numFmtId="165" fontId="15" fillId="5" borderId="2" xfId="7" applyNumberFormat="1" applyFont="1" applyFill="1" applyBorder="1" applyAlignment="1">
      <alignment horizontal="center" vertical="center" wrapText="1"/>
    </xf>
    <xf numFmtId="164" fontId="15" fillId="5" borderId="2" xfId="10" applyNumberFormat="1" applyFont="1" applyFill="1" applyBorder="1" applyAlignment="1">
      <alignment horizontal="center" vertical="center" wrapText="1"/>
    </xf>
    <xf numFmtId="0" fontId="15" fillId="5" borderId="2" xfId="10" applyFont="1" applyFill="1" applyBorder="1" applyAlignment="1">
      <alignment horizontal="center" vertical="center" wrapText="1"/>
    </xf>
    <xf numFmtId="0" fontId="15" fillId="5" borderId="2" xfId="10" applyNumberFormat="1" applyFont="1" applyFill="1" applyBorder="1" applyAlignment="1">
      <alignment horizontal="center" vertical="center" wrapText="1"/>
    </xf>
    <xf numFmtId="0" fontId="6" fillId="2" borderId="0" xfId="2" applyFill="1"/>
    <xf numFmtId="0" fontId="15" fillId="2" borderId="2" xfId="10" applyFont="1" applyFill="1" applyBorder="1" applyAlignment="1">
      <alignment horizontal="center" vertical="center" wrapText="1"/>
    </xf>
    <xf numFmtId="164" fontId="23" fillId="2" borderId="2" xfId="10" applyNumberFormat="1" applyFont="1" applyFill="1" applyBorder="1" applyAlignment="1">
      <alignment horizontal="center" vertical="center" wrapText="1"/>
    </xf>
    <xf numFmtId="0" fontId="23" fillId="2" borderId="2" xfId="10" applyFont="1" applyFill="1" applyBorder="1" applyAlignment="1">
      <alignment horizontal="center" vertical="center" wrapText="1"/>
    </xf>
    <xf numFmtId="0" fontId="15" fillId="5" borderId="2" xfId="10" applyFont="1" applyFill="1" applyBorder="1" applyAlignment="1">
      <alignment horizontal="left" vertical="center"/>
    </xf>
    <xf numFmtId="165" fontId="15" fillId="6" borderId="2" xfId="7" applyNumberFormat="1" applyFont="1" applyFill="1" applyBorder="1" applyAlignment="1">
      <alignment horizontal="center" vertical="center" wrapText="1"/>
    </xf>
    <xf numFmtId="164" fontId="15" fillId="6" borderId="2" xfId="10" applyNumberFormat="1" applyFont="1" applyFill="1" applyBorder="1" applyAlignment="1">
      <alignment horizontal="center" vertical="center" wrapText="1"/>
    </xf>
    <xf numFmtId="165" fontId="23" fillId="6" borderId="2" xfId="7" applyNumberFormat="1" applyFont="1" applyFill="1" applyBorder="1" applyAlignment="1">
      <alignment horizontal="center" vertical="center" wrapText="1"/>
    </xf>
    <xf numFmtId="164" fontId="23" fillId="6" borderId="2" xfId="10" applyNumberFormat="1" applyFont="1" applyFill="1" applyBorder="1" applyAlignment="1">
      <alignment horizontal="center" vertical="center" wrapText="1"/>
    </xf>
    <xf numFmtId="0" fontId="25" fillId="0" borderId="0" xfId="10" applyFont="1" applyFill="1"/>
    <xf numFmtId="0" fontId="26" fillId="0" borderId="0" xfId="10" applyFont="1" applyFill="1"/>
    <xf numFmtId="0" fontId="27" fillId="0" borderId="0" xfId="10" applyFont="1" applyFill="1"/>
    <xf numFmtId="165" fontId="3" fillId="0" borderId="2" xfId="7" applyNumberFormat="1" applyFont="1" applyBorder="1" applyAlignment="1">
      <alignment horizontal="center" vertical="center"/>
    </xf>
    <xf numFmtId="164" fontId="3" fillId="0" borderId="2" xfId="10" applyNumberFormat="1" applyFont="1" applyFill="1" applyBorder="1" applyAlignment="1">
      <alignment horizontal="center" vertical="center"/>
    </xf>
    <xf numFmtId="164" fontId="3" fillId="0" borderId="2" xfId="10" applyNumberFormat="1" applyFont="1" applyBorder="1" applyAlignment="1">
      <alignment horizontal="center" vertical="center"/>
    </xf>
    <xf numFmtId="164" fontId="3" fillId="0" borderId="2" xfId="10" applyNumberFormat="1" applyFont="1" applyFill="1" applyBorder="1" applyAlignment="1">
      <alignment horizontal="center" vertical="center" wrapText="1"/>
    </xf>
    <xf numFmtId="0" fontId="3" fillId="0" borderId="2" xfId="10" applyFont="1" applyFill="1" applyBorder="1" applyAlignment="1">
      <alignment horizontal="center" vertical="center"/>
    </xf>
    <xf numFmtId="165" fontId="22" fillId="0" borderId="2" xfId="7" applyNumberFormat="1" applyFont="1" applyBorder="1" applyAlignment="1">
      <alignment horizontal="center" vertical="center"/>
    </xf>
    <xf numFmtId="164" fontId="22" fillId="0" borderId="2" xfId="10" applyNumberFormat="1" applyFont="1" applyFill="1" applyBorder="1" applyAlignment="1">
      <alignment horizontal="center" vertical="center" wrapText="1"/>
    </xf>
    <xf numFmtId="0" fontId="22" fillId="0" borderId="2" xfId="10" applyFont="1" applyFill="1" applyBorder="1" applyAlignment="1">
      <alignment horizontal="center" vertical="center"/>
    </xf>
    <xf numFmtId="0" fontId="15" fillId="5" borderId="2" xfId="10" applyFont="1" applyFill="1" applyBorder="1" applyAlignment="1">
      <alignment horizontal="center" vertical="center"/>
    </xf>
    <xf numFmtId="0" fontId="6" fillId="0" borderId="0" xfId="2" applyFont="1"/>
    <xf numFmtId="4" fontId="5" fillId="0" borderId="2" xfId="2" applyNumberFormat="1" applyFont="1" applyFill="1" applyBorder="1" applyAlignment="1" applyProtection="1">
      <alignment horizontal="center" vertical="center" wrapText="1"/>
      <protection locked="0"/>
    </xf>
    <xf numFmtId="9" fontId="5" fillId="0" borderId="2" xfId="7" applyFont="1" applyFill="1" applyBorder="1" applyAlignment="1" applyProtection="1">
      <alignment horizontal="center" vertical="center" wrapText="1"/>
      <protection locked="0"/>
    </xf>
    <xf numFmtId="165" fontId="5" fillId="0" borderId="2" xfId="7" applyNumberFormat="1" applyFont="1" applyFill="1" applyBorder="1" applyAlignment="1" applyProtection="1">
      <alignment horizontal="center" vertical="center" wrapText="1"/>
      <protection locked="0"/>
    </xf>
    <xf numFmtId="164" fontId="5" fillId="0" borderId="2" xfId="2" applyNumberFormat="1" applyFont="1" applyFill="1" applyBorder="1" applyAlignment="1" applyProtection="1">
      <alignment horizontal="center" vertical="center" wrapText="1"/>
      <protection locked="0"/>
    </xf>
    <xf numFmtId="0" fontId="3" fillId="0" borderId="2" xfId="2" applyFont="1" applyFill="1" applyBorder="1" applyAlignment="1">
      <alignment horizontal="center" vertical="center" wrapText="1"/>
    </xf>
    <xf numFmtId="164" fontId="6" fillId="0" borderId="0" xfId="2" applyNumberFormat="1"/>
    <xf numFmtId="0" fontId="3" fillId="0" borderId="0" xfId="2" applyFont="1" applyAlignment="1">
      <alignment horizontal="center"/>
    </xf>
    <xf numFmtId="165" fontId="3" fillId="0" borderId="0" xfId="7" applyNumberFormat="1" applyFont="1" applyAlignment="1">
      <alignment horizontal="center"/>
    </xf>
    <xf numFmtId="9" fontId="3" fillId="0" borderId="0" xfId="7" applyFont="1" applyAlignment="1">
      <alignment horizontal="center"/>
    </xf>
    <xf numFmtId="0" fontId="3" fillId="0" borderId="0" xfId="2" applyFont="1" applyAlignment="1">
      <alignment horizontal="right" vertical="center"/>
    </xf>
    <xf numFmtId="165" fontId="4" fillId="0" borderId="2" xfId="7" applyNumberFormat="1" applyFont="1" applyBorder="1" applyAlignment="1">
      <alignment horizontal="center" vertical="center"/>
    </xf>
    <xf numFmtId="165" fontId="4" fillId="0" borderId="2" xfId="7" applyNumberFormat="1" applyFont="1" applyBorder="1" applyAlignment="1">
      <alignment horizontal="center"/>
    </xf>
    <xf numFmtId="165" fontId="31" fillId="0" borderId="2" xfId="7" applyNumberFormat="1" applyFont="1" applyBorder="1" applyAlignment="1">
      <alignment horizontal="center" vertical="center"/>
    </xf>
    <xf numFmtId="0" fontId="3" fillId="0" borderId="2" xfId="2" applyFont="1" applyBorder="1" applyAlignment="1">
      <alignment horizontal="center" vertical="center" wrapText="1"/>
    </xf>
    <xf numFmtId="9" fontId="3" fillId="6" borderId="2" xfId="7" applyFont="1" applyFill="1" applyBorder="1" applyAlignment="1">
      <alignment horizontal="center" vertical="center"/>
    </xf>
    <xf numFmtId="0" fontId="3" fillId="6" borderId="2" xfId="10" applyFont="1" applyFill="1" applyBorder="1" applyAlignment="1">
      <alignment horizontal="center" vertical="center"/>
    </xf>
    <xf numFmtId="165" fontId="23" fillId="0" borderId="2" xfId="10" applyNumberFormat="1" applyFont="1" applyFill="1" applyBorder="1" applyAlignment="1">
      <alignment horizontal="center" vertical="center" wrapText="1"/>
    </xf>
    <xf numFmtId="165" fontId="15" fillId="0" borderId="2" xfId="10" applyNumberFormat="1" applyFont="1" applyFill="1" applyBorder="1" applyAlignment="1">
      <alignment horizontal="center" vertical="center" wrapText="1"/>
    </xf>
    <xf numFmtId="165" fontId="31" fillId="0" borderId="2" xfId="2" applyNumberFormat="1" applyFont="1" applyBorder="1" applyAlignment="1">
      <alignment horizontal="center" vertical="center"/>
    </xf>
    <xf numFmtId="165" fontId="4" fillId="0" borderId="2" xfId="2" applyNumberFormat="1" applyFont="1" applyBorder="1" applyAlignment="1">
      <alignment horizontal="center" vertical="center"/>
    </xf>
    <xf numFmtId="165" fontId="15" fillId="5" borderId="2" xfId="10" applyNumberFormat="1" applyFont="1" applyFill="1" applyBorder="1" applyAlignment="1">
      <alignment horizontal="left" vertical="center"/>
    </xf>
    <xf numFmtId="165" fontId="15" fillId="5" borderId="2" xfId="10" applyNumberFormat="1" applyFont="1" applyFill="1" applyBorder="1" applyAlignment="1">
      <alignment horizontal="left" vertical="center" wrapText="1"/>
    </xf>
    <xf numFmtId="165" fontId="5" fillId="0" borderId="2" xfId="10" applyNumberFormat="1" applyFont="1" applyFill="1" applyBorder="1" applyAlignment="1">
      <alignment horizontal="center" vertical="center" wrapText="1"/>
    </xf>
    <xf numFmtId="165" fontId="5" fillId="5" borderId="2" xfId="10" applyNumberFormat="1" applyFont="1" applyFill="1" applyBorder="1" applyAlignment="1">
      <alignment horizontal="center" vertical="center"/>
    </xf>
    <xf numFmtId="165" fontId="3" fillId="0" borderId="2" xfId="2" applyNumberFormat="1" applyFont="1" applyBorder="1" applyAlignment="1">
      <alignment horizontal="center" vertical="center"/>
    </xf>
    <xf numFmtId="0" fontId="5" fillId="0" borderId="2"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165"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1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5" fillId="0" borderId="2" xfId="0" applyFont="1" applyBorder="1" applyAlignment="1">
      <alignment horizontal="center" vertical="center"/>
    </xf>
    <xf numFmtId="0" fontId="5" fillId="2" borderId="2" xfId="0" applyFont="1" applyFill="1" applyBorder="1" applyAlignment="1">
      <alignment horizontal="left" vertical="center" wrapText="1"/>
    </xf>
    <xf numFmtId="9" fontId="5" fillId="0" borderId="2" xfId="7" applyFont="1" applyFill="1" applyBorder="1" applyAlignment="1">
      <alignment horizontal="center" vertical="center" wrapText="1"/>
    </xf>
    <xf numFmtId="0" fontId="5" fillId="0" borderId="2" xfId="0" applyNumberFormat="1" applyFont="1" applyFill="1" applyBorder="1" applyAlignment="1">
      <alignment vertical="center" wrapText="1"/>
    </xf>
    <xf numFmtId="164" fontId="5" fillId="0" borderId="2" xfId="0" applyNumberFormat="1" applyFont="1" applyFill="1" applyBorder="1" applyAlignment="1">
      <alignment horizontal="left" vertical="center" wrapText="1"/>
    </xf>
    <xf numFmtId="0" fontId="22" fillId="0" borderId="0" xfId="0" applyNumberFormat="1" applyFont="1" applyAlignment="1">
      <alignment horizontal="center"/>
    </xf>
    <xf numFmtId="0" fontId="5" fillId="0" borderId="0" xfId="0" applyNumberFormat="1" applyFont="1" applyAlignment="1">
      <alignment horizontal="left" vertical="top" wrapText="1"/>
    </xf>
    <xf numFmtId="0" fontId="11" fillId="0" borderId="2" xfId="0" applyFont="1" applyFill="1" applyBorder="1" applyAlignment="1">
      <alignment horizontal="left" vertical="center" wrapText="1"/>
    </xf>
    <xf numFmtId="49" fontId="5" fillId="4" borderId="2" xfId="0" applyNumberFormat="1" applyFont="1" applyFill="1" applyBorder="1" applyAlignment="1">
      <alignment horizontal="center" vertical="center" wrapText="1"/>
    </xf>
    <xf numFmtId="0" fontId="5" fillId="4" borderId="2" xfId="0" applyFont="1" applyFill="1" applyBorder="1" applyAlignment="1">
      <alignment vertical="center" wrapText="1"/>
    </xf>
    <xf numFmtId="0" fontId="11" fillId="4"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2" xfId="0" applyFont="1" applyFill="1" applyBorder="1" applyAlignment="1">
      <alignment horizontal="left" vertical="center" wrapText="1"/>
    </xf>
    <xf numFmtId="49" fontId="11" fillId="0" borderId="2" xfId="0" applyNumberFormat="1" applyFont="1" applyFill="1" applyBorder="1" applyAlignment="1">
      <alignment horizontal="center" vertical="center" wrapText="1"/>
    </xf>
    <xf numFmtId="0" fontId="11" fillId="0" borderId="2"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49" fontId="5" fillId="4" borderId="2" xfId="0" applyNumberFormat="1" applyFont="1" applyFill="1" applyBorder="1" applyAlignment="1">
      <alignment horizontal="center" vertical="center"/>
    </xf>
    <xf numFmtId="49" fontId="5" fillId="0" borderId="2" xfId="0" applyNumberFormat="1" applyFont="1" applyFill="1" applyBorder="1" applyAlignment="1">
      <alignment horizontal="center" vertical="center"/>
    </xf>
    <xf numFmtId="165" fontId="5" fillId="4" borderId="2" xfId="0" applyNumberFormat="1" applyFont="1" applyFill="1" applyBorder="1" applyAlignment="1">
      <alignment horizontal="left" vertical="center" wrapText="1"/>
    </xf>
    <xf numFmtId="165" fontId="5" fillId="0" borderId="1" xfId="0" applyNumberFormat="1" applyFont="1" applyFill="1" applyBorder="1" applyAlignment="1">
      <alignment horizontal="left" vertical="center" wrapText="1"/>
    </xf>
    <xf numFmtId="165" fontId="5" fillId="0" borderId="3" xfId="0" applyNumberFormat="1" applyFont="1" applyFill="1" applyBorder="1" applyAlignment="1">
      <alignment horizontal="left" vertical="center" wrapText="1"/>
    </xf>
    <xf numFmtId="165" fontId="5" fillId="0" borderId="4" xfId="0" applyNumberFormat="1" applyFont="1" applyFill="1" applyBorder="1" applyAlignment="1">
      <alignment horizontal="left" vertical="center" wrapText="1"/>
    </xf>
    <xf numFmtId="9" fontId="5" fillId="0" borderId="2" xfId="7" applyFont="1" applyFill="1" applyBorder="1" applyAlignment="1">
      <alignment horizontal="left" vertical="center" wrapText="1"/>
    </xf>
    <xf numFmtId="164" fontId="5" fillId="4" borderId="2" xfId="0" applyNumberFormat="1"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5" fillId="2" borderId="2" xfId="10" applyFont="1" applyFill="1" applyBorder="1" applyAlignment="1">
      <alignment horizontal="center" vertical="center" wrapText="1"/>
    </xf>
    <xf numFmtId="0" fontId="15" fillId="0" borderId="2" xfId="10" applyFont="1" applyFill="1" applyBorder="1" applyAlignment="1">
      <alignment horizontal="left" vertical="center" wrapText="1"/>
    </xf>
    <xf numFmtId="0" fontId="15" fillId="0" borderId="2" xfId="10" applyFont="1" applyFill="1" applyBorder="1" applyAlignment="1">
      <alignment horizontal="center" vertical="center" wrapText="1"/>
    </xf>
    <xf numFmtId="0" fontId="15" fillId="0" borderId="2" xfId="10" applyFont="1" applyFill="1" applyBorder="1" applyAlignment="1">
      <alignment horizontal="center" vertical="center"/>
    </xf>
    <xf numFmtId="0" fontId="22" fillId="6" borderId="2" xfId="10" applyFont="1" applyFill="1" applyBorder="1" applyAlignment="1">
      <alignment horizontal="left" vertical="center" wrapText="1"/>
    </xf>
    <xf numFmtId="0" fontId="3" fillId="6" borderId="2" xfId="10" applyFont="1" applyFill="1" applyBorder="1" applyAlignment="1">
      <alignment horizontal="center" vertical="center"/>
    </xf>
    <xf numFmtId="0" fontId="3" fillId="6" borderId="2" xfId="10" applyFont="1" applyFill="1" applyBorder="1" applyAlignment="1">
      <alignment horizontal="center" vertical="center" wrapText="1"/>
    </xf>
    <xf numFmtId="0" fontId="5" fillId="2" borderId="2" xfId="10" applyFont="1" applyFill="1" applyBorder="1" applyAlignment="1">
      <alignment horizontal="center" vertical="center" wrapText="1"/>
    </xf>
    <xf numFmtId="0" fontId="5" fillId="0" borderId="2" xfId="10" applyFont="1" applyFill="1" applyBorder="1" applyAlignment="1">
      <alignment horizontal="center" vertical="center" wrapText="1"/>
    </xf>
    <xf numFmtId="0" fontId="5" fillId="0" borderId="2" xfId="10" applyFont="1" applyFill="1" applyBorder="1" applyAlignment="1">
      <alignment horizontal="left" vertical="center" wrapText="1"/>
    </xf>
    <xf numFmtId="0" fontId="5" fillId="6" borderId="2" xfId="10" applyFont="1" applyFill="1" applyBorder="1" applyAlignment="1">
      <alignment horizontal="center" vertical="center" wrapText="1"/>
    </xf>
    <xf numFmtId="0" fontId="11" fillId="6" borderId="2" xfId="10" applyFont="1" applyFill="1" applyBorder="1" applyAlignment="1">
      <alignment vertical="center" wrapText="1"/>
    </xf>
    <xf numFmtId="0" fontId="5" fillId="6" borderId="2" xfId="10" applyFont="1" applyFill="1" applyBorder="1" applyAlignment="1">
      <alignment horizontal="center" vertical="center"/>
    </xf>
    <xf numFmtId="0" fontId="5" fillId="0" borderId="2" xfId="10" applyNumberFormat="1" applyFont="1" applyFill="1" applyBorder="1" applyAlignment="1">
      <alignment horizontal="left" vertical="center" wrapText="1"/>
    </xf>
    <xf numFmtId="0" fontId="3" fillId="0" borderId="2" xfId="2" applyFont="1" applyFill="1" applyBorder="1" applyAlignment="1">
      <alignment horizontal="left" vertical="center" wrapText="1"/>
    </xf>
    <xf numFmtId="0" fontId="3" fillId="0" borderId="2" xfId="2" applyFont="1" applyBorder="1" applyAlignment="1">
      <alignment horizontal="left" vertical="center" wrapText="1"/>
    </xf>
    <xf numFmtId="0" fontId="3" fillId="0" borderId="2" xfId="2" applyFont="1" applyFill="1" applyBorder="1" applyAlignment="1">
      <alignment horizontal="center" vertical="center"/>
    </xf>
    <xf numFmtId="0" fontId="3" fillId="2" borderId="2" xfId="2" applyFont="1" applyFill="1" applyBorder="1" applyAlignment="1">
      <alignment horizontal="center" vertical="center"/>
    </xf>
    <xf numFmtId="0" fontId="3" fillId="0" borderId="2" xfId="2" applyFont="1" applyBorder="1" applyAlignment="1">
      <alignment horizontal="center" vertical="center"/>
    </xf>
    <xf numFmtId="9" fontId="3" fillId="0" borderId="2" xfId="7" applyFont="1" applyBorder="1" applyAlignment="1">
      <alignment horizontal="center" vertical="center"/>
    </xf>
    <xf numFmtId="0" fontId="3" fillId="0" borderId="2" xfId="2" applyFont="1" applyBorder="1" applyAlignment="1">
      <alignment vertical="center" wrapText="1"/>
    </xf>
    <xf numFmtId="0" fontId="6" fillId="0" borderId="2" xfId="2" applyBorder="1" applyAlignment="1">
      <alignment vertical="center" wrapText="1"/>
    </xf>
    <xf numFmtId="0" fontId="3" fillId="0" borderId="2" xfId="2" applyFont="1" applyBorder="1" applyAlignment="1">
      <alignment horizontal="center" vertical="center" wrapText="1"/>
    </xf>
    <xf numFmtId="0" fontId="15" fillId="0" borderId="2" xfId="10" applyFont="1" applyFill="1" applyBorder="1" applyAlignment="1">
      <alignment vertical="center" wrapText="1"/>
    </xf>
    <xf numFmtId="9" fontId="15" fillId="0" borderId="2" xfId="7" applyFont="1" applyFill="1" applyBorder="1" applyAlignment="1">
      <alignment horizontal="center" vertical="center"/>
    </xf>
    <xf numFmtId="9" fontId="15" fillId="2" borderId="2" xfId="7" applyFont="1" applyFill="1" applyBorder="1" applyAlignment="1">
      <alignment horizontal="center" vertical="center"/>
    </xf>
    <xf numFmtId="0" fontId="5" fillId="0" borderId="2" xfId="10" applyFont="1" applyFill="1" applyBorder="1" applyAlignment="1">
      <alignment horizontal="center" vertical="center"/>
    </xf>
    <xf numFmtId="0" fontId="23" fillId="6" borderId="2" xfId="10" applyFont="1" applyFill="1" applyBorder="1" applyAlignment="1">
      <alignment horizontal="left" vertical="center" wrapText="1"/>
    </xf>
    <xf numFmtId="0" fontId="15" fillId="6" borderId="2" xfId="10" applyFont="1" applyFill="1" applyBorder="1" applyAlignment="1">
      <alignment horizontal="center" vertical="center" wrapText="1"/>
    </xf>
    <xf numFmtId="0" fontId="15" fillId="6" borderId="2" xfId="10" applyFont="1" applyFill="1" applyBorder="1" applyAlignment="1">
      <alignment horizontal="center" vertical="center"/>
    </xf>
    <xf numFmtId="9" fontId="15" fillId="6" borderId="2" xfId="7" applyFont="1" applyFill="1" applyBorder="1" applyAlignment="1">
      <alignment horizontal="center" vertical="center"/>
    </xf>
    <xf numFmtId="0" fontId="23" fillId="6" borderId="2" xfId="10" applyFont="1" applyFill="1" applyBorder="1" applyAlignment="1">
      <alignment horizontal="left" vertical="center"/>
    </xf>
    <xf numFmtId="0" fontId="5" fillId="0" borderId="2" xfId="10" applyFont="1" applyFill="1" applyBorder="1" applyAlignment="1">
      <alignment horizontal="left" vertical="center"/>
    </xf>
    <xf numFmtId="9" fontId="15" fillId="0" borderId="2" xfId="7" applyFont="1" applyBorder="1" applyAlignment="1">
      <alignment horizontal="center" vertical="center" wrapText="1"/>
    </xf>
    <xf numFmtId="0" fontId="5" fillId="0" borderId="2" xfId="10" applyFont="1" applyBorder="1" applyAlignment="1">
      <alignment horizontal="left" vertical="center" wrapText="1"/>
    </xf>
    <xf numFmtId="9" fontId="15" fillId="0" borderId="2" xfId="7" applyFont="1" applyBorder="1" applyAlignment="1">
      <alignment horizontal="center" vertical="center"/>
    </xf>
    <xf numFmtId="9" fontId="3" fillId="6" borderId="2" xfId="7" applyFont="1" applyFill="1" applyBorder="1" applyAlignment="1">
      <alignment horizontal="center" vertical="center"/>
    </xf>
    <xf numFmtId="9" fontId="5" fillId="6" borderId="2" xfId="7" applyFont="1" applyFill="1" applyBorder="1" applyAlignment="1">
      <alignment horizontal="center" vertical="center"/>
    </xf>
    <xf numFmtId="9" fontId="3" fillId="2" borderId="2" xfId="7" applyFont="1" applyFill="1" applyBorder="1" applyAlignment="1">
      <alignment horizontal="center" vertical="center"/>
    </xf>
    <xf numFmtId="9" fontId="5" fillId="0" borderId="2" xfId="7" applyFont="1" applyBorder="1" applyAlignment="1">
      <alignment horizontal="center" vertical="center"/>
    </xf>
    <xf numFmtId="9" fontId="5" fillId="0" borderId="2" xfId="7" applyFont="1" applyFill="1" applyBorder="1" applyAlignment="1">
      <alignment horizontal="center" vertical="center"/>
    </xf>
    <xf numFmtId="0" fontId="5" fillId="0" borderId="2" xfId="10" applyNumberFormat="1" applyFont="1" applyFill="1" applyBorder="1" applyAlignment="1">
      <alignment horizontal="center" vertical="center" wrapText="1"/>
    </xf>
    <xf numFmtId="9" fontId="5" fillId="2" borderId="2" xfId="7" applyFont="1" applyFill="1" applyBorder="1" applyAlignment="1">
      <alignment horizontal="center" vertical="center"/>
    </xf>
    <xf numFmtId="0" fontId="5" fillId="2" borderId="2" xfId="10" applyFont="1" applyFill="1" applyBorder="1" applyAlignment="1">
      <alignment horizontal="left" vertical="center" wrapText="1"/>
    </xf>
    <xf numFmtId="0" fontId="11" fillId="6" borderId="2" xfId="10" applyFont="1" applyFill="1" applyBorder="1" applyAlignment="1">
      <alignment horizontal="left" vertical="center" wrapText="1"/>
    </xf>
    <xf numFmtId="164" fontId="23" fillId="6" borderId="2" xfId="10" applyNumberFormat="1" applyFont="1" applyFill="1" applyBorder="1" applyAlignment="1">
      <alignment horizontal="left" vertical="center" wrapText="1"/>
    </xf>
    <xf numFmtId="0" fontId="3" fillId="0" borderId="2" xfId="10" applyFont="1" applyBorder="1" applyAlignment="1">
      <alignment horizontal="left" vertical="center" wrapText="1"/>
    </xf>
    <xf numFmtId="9" fontId="15" fillId="0" borderId="2" xfId="7" applyFont="1" applyFill="1" applyBorder="1" applyAlignment="1">
      <alignment horizontal="center" vertical="center" wrapText="1"/>
    </xf>
    <xf numFmtId="0" fontId="5" fillId="2" borderId="2" xfId="10" applyNumberFormat="1" applyFont="1" applyFill="1" applyBorder="1" applyAlignment="1">
      <alignment horizontal="center" vertical="center" wrapText="1"/>
    </xf>
    <xf numFmtId="0" fontId="5" fillId="2" borderId="2" xfId="2" applyFont="1" applyFill="1" applyBorder="1" applyAlignment="1">
      <alignment horizontal="center" vertical="center"/>
    </xf>
    <xf numFmtId="0" fontId="3" fillId="0" borderId="2" xfId="2" applyFont="1" applyBorder="1" applyAlignment="1">
      <alignment horizontal="left" vertical="top" wrapText="1"/>
    </xf>
    <xf numFmtId="0" fontId="3" fillId="0" borderId="2" xfId="2" applyFont="1" applyBorder="1" applyAlignment="1">
      <alignment horizontal="left" vertical="center"/>
    </xf>
    <xf numFmtId="0" fontId="4" fillId="0" borderId="2" xfId="2" applyFont="1" applyBorder="1" applyAlignment="1">
      <alignment horizontal="left" vertical="center"/>
    </xf>
    <xf numFmtId="0" fontId="12" fillId="6" borderId="2" xfId="10" applyFont="1" applyFill="1" applyBorder="1" applyAlignment="1">
      <alignment horizontal="center" vertical="center" wrapText="1"/>
    </xf>
    <xf numFmtId="0" fontId="12" fillId="0" borderId="2" xfId="10" applyFont="1" applyFill="1" applyBorder="1" applyAlignment="1">
      <alignment horizontal="left" vertical="center" wrapText="1"/>
    </xf>
    <xf numFmtId="0" fontId="15" fillId="2" borderId="2" xfId="10" applyNumberFormat="1" applyFont="1" applyFill="1" applyBorder="1" applyAlignment="1">
      <alignment horizontal="center" vertical="center" wrapText="1"/>
    </xf>
    <xf numFmtId="0" fontId="15" fillId="2" borderId="2" xfId="10" applyNumberFormat="1" applyFont="1" applyFill="1" applyBorder="1" applyAlignment="1">
      <alignment horizontal="left" vertical="center" wrapText="1"/>
    </xf>
    <xf numFmtId="0" fontId="15" fillId="2" borderId="2" xfId="10" applyFont="1" applyFill="1" applyBorder="1" applyAlignment="1">
      <alignment vertical="center" wrapText="1"/>
    </xf>
    <xf numFmtId="0" fontId="15" fillId="0" borderId="2" xfId="10" applyNumberFormat="1" applyFont="1" applyFill="1" applyBorder="1" applyAlignment="1">
      <alignment horizontal="left" vertical="center" wrapText="1"/>
    </xf>
    <xf numFmtId="0" fontId="11" fillId="6" borderId="2" xfId="10" applyFont="1" applyFill="1" applyBorder="1" applyAlignment="1">
      <alignment horizontal="center" vertical="center" wrapText="1"/>
    </xf>
    <xf numFmtId="9" fontId="5" fillId="2" borderId="2" xfId="7" applyFont="1" applyFill="1" applyBorder="1" applyAlignment="1">
      <alignment horizontal="center" vertical="center" wrapText="1"/>
    </xf>
    <xf numFmtId="0" fontId="23" fillId="6" borderId="2" xfId="10" applyNumberFormat="1" applyFont="1" applyFill="1" applyBorder="1" applyAlignment="1">
      <alignment horizontal="center" vertical="center" wrapText="1"/>
    </xf>
    <xf numFmtId="0" fontId="23" fillId="6" borderId="2" xfId="10" applyFont="1" applyFill="1" applyBorder="1" applyAlignment="1">
      <alignment horizontal="center" vertical="center" wrapText="1"/>
    </xf>
    <xf numFmtId="9" fontId="23" fillId="6" borderId="2" xfId="7" applyFont="1" applyFill="1" applyBorder="1" applyAlignment="1">
      <alignment horizontal="center" vertical="center" wrapText="1"/>
    </xf>
    <xf numFmtId="0" fontId="3" fillId="0" borderId="2" xfId="10" applyFont="1" applyBorder="1" applyAlignment="1">
      <alignment vertical="center" wrapText="1"/>
    </xf>
    <xf numFmtId="0" fontId="3" fillId="0" borderId="2" xfId="10" applyFont="1" applyFill="1" applyBorder="1" applyAlignment="1">
      <alignment horizontal="center" vertical="center" wrapText="1"/>
    </xf>
    <xf numFmtId="0" fontId="3" fillId="0" borderId="2" xfId="10" applyFont="1" applyFill="1" applyBorder="1" applyAlignment="1">
      <alignment horizontal="center" vertical="center"/>
    </xf>
    <xf numFmtId="0" fontId="11" fillId="6" borderId="2" xfId="10" applyNumberFormat="1" applyFont="1" applyFill="1" applyBorder="1" applyAlignment="1">
      <alignment horizontal="center" vertical="center" wrapText="1"/>
    </xf>
    <xf numFmtId="9" fontId="11" fillId="6" borderId="2" xfId="7" applyFont="1" applyFill="1" applyBorder="1" applyAlignment="1">
      <alignment horizontal="center" vertical="center" wrapText="1"/>
    </xf>
    <xf numFmtId="9" fontId="3" fillId="0" borderId="2" xfId="2" applyNumberFormat="1" applyFont="1" applyBorder="1" applyAlignment="1">
      <alignment horizontal="center" vertical="center"/>
    </xf>
    <xf numFmtId="9" fontId="15" fillId="2" borderId="2" xfId="7" applyFont="1" applyFill="1" applyBorder="1" applyAlignment="1">
      <alignment horizontal="center" vertical="center" wrapText="1"/>
    </xf>
    <xf numFmtId="0" fontId="28" fillId="6" borderId="2" xfId="10" applyFont="1" applyFill="1" applyBorder="1" applyAlignment="1">
      <alignment horizontal="left" vertical="center" wrapText="1"/>
    </xf>
    <xf numFmtId="0" fontId="11" fillId="0" borderId="2" xfId="10" applyFont="1" applyFill="1" applyBorder="1" applyAlignment="1">
      <alignment horizontal="left" vertical="center" wrapText="1"/>
    </xf>
    <xf numFmtId="0" fontId="11" fillId="0" borderId="2" xfId="10" applyFont="1" applyFill="1" applyBorder="1" applyAlignment="1">
      <alignment horizontal="center" vertical="center" wrapText="1"/>
    </xf>
    <xf numFmtId="1" fontId="11" fillId="0" borderId="2" xfId="7" applyNumberFormat="1" applyFont="1" applyFill="1" applyBorder="1" applyAlignment="1">
      <alignment horizontal="center" vertical="center" wrapText="1"/>
    </xf>
    <xf numFmtId="164" fontId="11" fillId="0" borderId="2" xfId="10" applyNumberFormat="1" applyFont="1" applyFill="1" applyBorder="1" applyAlignment="1">
      <alignment horizontal="left" vertical="center" wrapText="1"/>
    </xf>
    <xf numFmtId="0" fontId="22" fillId="0" borderId="0" xfId="2" applyFont="1" applyAlignment="1">
      <alignment horizontal="center"/>
    </xf>
    <xf numFmtId="0" fontId="28" fillId="6" borderId="2" xfId="10" applyNumberFormat="1" applyFont="1" applyFill="1" applyBorder="1" applyAlignment="1">
      <alignment horizontal="center" vertical="center" wrapText="1"/>
    </xf>
  </cellXfs>
  <cellStyles count="17">
    <cellStyle name="xl29" xfId="8"/>
    <cellStyle name="xl74" xfId="11"/>
    <cellStyle name="Гиперссылка 2" xfId="4"/>
    <cellStyle name="Обычный" xfId="0" builtinId="0"/>
    <cellStyle name="Обычный 2" xfId="2"/>
    <cellStyle name="Обычный 2 2" xfId="12"/>
    <cellStyle name="Обычный 3" xfId="1"/>
    <cellStyle name="Обычный 4" xfId="3"/>
    <cellStyle name="Обычный 5" xfId="10"/>
    <cellStyle name="Обычный_План реализации" xfId="9"/>
    <cellStyle name="Процентный" xfId="7" builtinId="5"/>
    <cellStyle name="Процентный 2" xfId="13"/>
    <cellStyle name="Процентный 2 2" xfId="14"/>
    <cellStyle name="Процентный 3" xfId="15"/>
    <cellStyle name="Процентный 4" xfId="16"/>
    <cellStyle name="Финансовый" xfId="6" builtinId="3"/>
    <cellStyle name="Финансовый 2" xfId="5"/>
  </cellStyles>
  <dxfs count="0"/>
  <tableStyles count="0" defaultTableStyle="TableStyleMedium9" defaultPivotStyle="PivotStyleLight16"/>
  <colors>
    <mruColors>
      <color rgb="FFFFFF99"/>
      <color rgb="FF66FFC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outlinePr summaryBelow="0"/>
    <pageSetUpPr fitToPage="1"/>
  </sheetPr>
  <dimension ref="A1:HX270"/>
  <sheetViews>
    <sheetView view="pageBreakPreview" zoomScaleNormal="100" zoomScaleSheetLayoutView="100" workbookViewId="0">
      <pane xSplit="2" ySplit="6" topLeftCell="C7" activePane="bottomRight" state="frozen"/>
      <selection pane="topRight" activeCell="C1" sqref="C1"/>
      <selection pane="bottomLeft" activeCell="A7" sqref="A7"/>
      <selection pane="bottomRight" activeCell="B7" sqref="B7:B11"/>
    </sheetView>
  </sheetViews>
  <sheetFormatPr defaultRowHeight="11.25" outlineLevelRow="1" x14ac:dyDescent="0.2"/>
  <cols>
    <col min="1" max="1" width="4.42578125" style="36" customWidth="1"/>
    <col min="2" max="2" width="30.140625" style="42" customWidth="1"/>
    <col min="3" max="3" width="7.7109375" style="30" customWidth="1"/>
    <col min="4" max="4" width="10" style="31" customWidth="1"/>
    <col min="5" max="5" width="9.85546875" style="31" customWidth="1"/>
    <col min="6" max="6" width="10" style="31" customWidth="1"/>
    <col min="7" max="7" width="8" style="32" customWidth="1"/>
    <col min="8" max="9" width="4.85546875" style="41" customWidth="1"/>
    <col min="10" max="10" width="5.85546875" style="41" customWidth="1"/>
    <col min="11" max="11" width="4.5703125" style="41" customWidth="1"/>
    <col min="12" max="12" width="33" style="34" customWidth="1"/>
    <col min="13" max="13" width="25.85546875" style="1" customWidth="1"/>
    <col min="14" max="16384" width="9.140625" style="1"/>
  </cols>
  <sheetData>
    <row r="1" spans="1:13" x14ac:dyDescent="0.2">
      <c r="M1" s="33" t="s">
        <v>0</v>
      </c>
    </row>
    <row r="3" spans="1:13" x14ac:dyDescent="0.2">
      <c r="A3" s="221" t="s">
        <v>286</v>
      </c>
      <c r="B3" s="221"/>
      <c r="C3" s="221"/>
      <c r="D3" s="221"/>
      <c r="E3" s="221"/>
      <c r="F3" s="221"/>
      <c r="G3" s="221"/>
      <c r="H3" s="221"/>
      <c r="I3" s="221"/>
      <c r="J3" s="221"/>
      <c r="K3" s="221"/>
      <c r="L3" s="221"/>
      <c r="M3" s="221"/>
    </row>
    <row r="5" spans="1:13" ht="12.75" customHeight="1" x14ac:dyDescent="0.2">
      <c r="A5" s="210" t="s">
        <v>1</v>
      </c>
      <c r="B5" s="215" t="s">
        <v>257</v>
      </c>
      <c r="C5" s="248" t="s">
        <v>2</v>
      </c>
      <c r="D5" s="249"/>
      <c r="E5" s="249"/>
      <c r="F5" s="250"/>
      <c r="G5" s="211" t="s">
        <v>3</v>
      </c>
      <c r="H5" s="216" t="s">
        <v>498</v>
      </c>
      <c r="I5" s="216"/>
      <c r="J5" s="216"/>
      <c r="K5" s="216"/>
      <c r="L5" s="209" t="s">
        <v>93</v>
      </c>
      <c r="M5" s="209" t="s">
        <v>4</v>
      </c>
    </row>
    <row r="6" spans="1:13" ht="31.5" customHeight="1" x14ac:dyDescent="0.2">
      <c r="A6" s="210"/>
      <c r="B6" s="215"/>
      <c r="C6" s="17" t="s">
        <v>5</v>
      </c>
      <c r="D6" s="29" t="s">
        <v>285</v>
      </c>
      <c r="E6" s="29" t="s">
        <v>6</v>
      </c>
      <c r="F6" s="29" t="s">
        <v>7</v>
      </c>
      <c r="G6" s="211"/>
      <c r="H6" s="27" t="s">
        <v>9</v>
      </c>
      <c r="I6" s="27" t="s">
        <v>52</v>
      </c>
      <c r="J6" s="18" t="s">
        <v>191</v>
      </c>
      <c r="K6" s="27" t="s">
        <v>54</v>
      </c>
      <c r="L6" s="209"/>
      <c r="M6" s="209"/>
    </row>
    <row r="7" spans="1:13" s="3" customFormat="1" ht="13.5" customHeight="1" x14ac:dyDescent="0.25">
      <c r="A7" s="229"/>
      <c r="B7" s="230" t="s">
        <v>190</v>
      </c>
      <c r="C7" s="37" t="s">
        <v>9</v>
      </c>
      <c r="D7" s="38">
        <f>SUM(D12,D35,D53,D68,D85,D99,D119,D134,D147,D156,D182,D194,D207,D219,D240,D247,D256)</f>
        <v>69821698.3280285</v>
      </c>
      <c r="E7" s="38">
        <f t="shared" ref="E7:F7" si="0">SUM(E12,E35,E53,E68,E85,E99,E119,E134,E147,E156,E182,E194,E207,E219,E240,E247,E256)</f>
        <v>31645345.924964994</v>
      </c>
      <c r="F7" s="38">
        <f t="shared" si="0"/>
        <v>31223772.576384</v>
      </c>
      <c r="G7" s="43">
        <f t="shared" ref="G7:G11" si="1">F7/D7</f>
        <v>0.44719296900645356</v>
      </c>
      <c r="H7" s="231">
        <v>1066</v>
      </c>
      <c r="I7" s="231">
        <v>409</v>
      </c>
      <c r="J7" s="231">
        <v>428</v>
      </c>
      <c r="K7" s="231">
        <v>229</v>
      </c>
      <c r="L7" s="223"/>
      <c r="M7" s="223"/>
    </row>
    <row r="8" spans="1:13" s="3" customFormat="1" ht="13.5" customHeight="1" x14ac:dyDescent="0.25">
      <c r="A8" s="229"/>
      <c r="B8" s="230"/>
      <c r="C8" s="37" t="s">
        <v>10</v>
      </c>
      <c r="D8" s="38">
        <f>SUM(D13,D36,D54,D69,D86,D100,D120,D135,D148,D157,D183,D195,D208,D220,D241,D248,D257)</f>
        <v>48034656.88802851</v>
      </c>
      <c r="E8" s="38">
        <f t="shared" ref="E8:F8" si="2">SUM(E13,E36,E54,E69,E86,E100,E120,E135,E148,E157,E183,E195,E208,E220,E241,E248,E257)</f>
        <v>23983992.637594998</v>
      </c>
      <c r="F8" s="38">
        <f t="shared" si="2"/>
        <v>23597026.495754004</v>
      </c>
      <c r="G8" s="43">
        <f t="shared" si="1"/>
        <v>0.49125002705359178</v>
      </c>
      <c r="H8" s="232"/>
      <c r="I8" s="232"/>
      <c r="J8" s="232"/>
      <c r="K8" s="232"/>
      <c r="L8" s="223"/>
      <c r="M8" s="223"/>
    </row>
    <row r="9" spans="1:13" s="3" customFormat="1" ht="13.5" customHeight="1" x14ac:dyDescent="0.25">
      <c r="A9" s="229"/>
      <c r="B9" s="230"/>
      <c r="C9" s="37" t="s">
        <v>11</v>
      </c>
      <c r="D9" s="38">
        <f>SUM(D14,D37,D55,D70,D87,D101,D121,D149,D158,D184,D196,D209,D221,D249,D258)</f>
        <v>5006779.0200000005</v>
      </c>
      <c r="E9" s="38">
        <f t="shared" ref="E9:F9" si="3">SUM(E14,E37,E55,E70,E87,E101,E121,E149,E158,E184,E196,E209,E221,E249,E258)</f>
        <v>2007979.7821500003</v>
      </c>
      <c r="F9" s="38">
        <f t="shared" si="3"/>
        <v>1967831.2654500005</v>
      </c>
      <c r="G9" s="43">
        <f t="shared" si="1"/>
        <v>0.39303337686551232</v>
      </c>
      <c r="H9" s="232"/>
      <c r="I9" s="232"/>
      <c r="J9" s="232"/>
      <c r="K9" s="232"/>
      <c r="L9" s="223"/>
      <c r="M9" s="223"/>
    </row>
    <row r="10" spans="1:13" s="3" customFormat="1" ht="13.5" customHeight="1" x14ac:dyDescent="0.25">
      <c r="A10" s="229"/>
      <c r="B10" s="230"/>
      <c r="C10" s="37" t="s">
        <v>13</v>
      </c>
      <c r="D10" s="38">
        <f>SUM(D38,D71,D88,D122,D159,D136,D210,D222)</f>
        <v>454013.41999999993</v>
      </c>
      <c r="E10" s="38">
        <f t="shared" ref="E10:F10" si="4">SUM(E38,E71,E88,E122,E159,E136,E210,E222)</f>
        <v>80769.254119999998</v>
      </c>
      <c r="F10" s="38">
        <f t="shared" si="4"/>
        <v>78801.614079999999</v>
      </c>
      <c r="G10" s="43">
        <f t="shared" si="1"/>
        <v>0.17356670664052179</v>
      </c>
      <c r="H10" s="232"/>
      <c r="I10" s="232"/>
      <c r="J10" s="232"/>
      <c r="K10" s="232"/>
      <c r="L10" s="223"/>
      <c r="M10" s="223"/>
    </row>
    <row r="11" spans="1:13" s="3" customFormat="1" ht="13.5" customHeight="1" x14ac:dyDescent="0.25">
      <c r="A11" s="229"/>
      <c r="B11" s="230"/>
      <c r="C11" s="37" t="s">
        <v>12</v>
      </c>
      <c r="D11" s="38">
        <f>SUM(D15,D56,D72,D102,D123,D137,D160,D185,D197,D223,D242,D259)</f>
        <v>16326249.000000002</v>
      </c>
      <c r="E11" s="38">
        <f t="shared" ref="E11:F11" si="5">SUM(E15,E56,E72,E102,E123,E137,E160,E185,E197,E223,E242,E259)</f>
        <v>5572604.2510999991</v>
      </c>
      <c r="F11" s="38">
        <f t="shared" si="5"/>
        <v>5580113.2010999992</v>
      </c>
      <c r="G11" s="43">
        <f t="shared" si="1"/>
        <v>0.34178782898019006</v>
      </c>
      <c r="H11" s="233"/>
      <c r="I11" s="233"/>
      <c r="J11" s="233"/>
      <c r="K11" s="233"/>
      <c r="L11" s="223"/>
      <c r="M11" s="223"/>
    </row>
    <row r="12" spans="1:13" ht="13.5" customHeight="1" x14ac:dyDescent="0.2">
      <c r="A12" s="224">
        <v>1</v>
      </c>
      <c r="B12" s="225" t="s">
        <v>8</v>
      </c>
      <c r="C12" s="45" t="s">
        <v>9</v>
      </c>
      <c r="D12" s="46">
        <f>SUM(D16,D20,D24,D27,D28,D31,D32)</f>
        <v>22466847</v>
      </c>
      <c r="E12" s="46">
        <f t="shared" ref="E12:F12" si="6">SUM(E16,E20,E24,E27,E28,E31,E32)</f>
        <v>9540143.0444300007</v>
      </c>
      <c r="F12" s="46">
        <f t="shared" si="6"/>
        <v>9503347.1910200007</v>
      </c>
      <c r="G12" s="47">
        <f>F12/D12</f>
        <v>0.42299425420131276</v>
      </c>
      <c r="H12" s="226">
        <v>100</v>
      </c>
      <c r="I12" s="226">
        <v>2</v>
      </c>
      <c r="J12" s="226">
        <v>90</v>
      </c>
      <c r="K12" s="226">
        <v>8</v>
      </c>
      <c r="L12" s="228"/>
      <c r="M12" s="228" t="s">
        <v>109</v>
      </c>
    </row>
    <row r="13" spans="1:13" ht="13.5" customHeight="1" x14ac:dyDescent="0.2">
      <c r="A13" s="224"/>
      <c r="B13" s="225"/>
      <c r="C13" s="48" t="s">
        <v>10</v>
      </c>
      <c r="D13" s="49">
        <f>SUM(D17,D21,D25,D27,D29,D31,D33)</f>
        <v>9371297.6999999993</v>
      </c>
      <c r="E13" s="49">
        <f t="shared" ref="E13:F13" si="7">SUM(E17,E21,E25,E27,E29,E31,E33)</f>
        <v>4360916.4432800002</v>
      </c>
      <c r="F13" s="49">
        <f t="shared" si="7"/>
        <v>4327284.7816599999</v>
      </c>
      <c r="G13" s="50">
        <f t="shared" ref="G13:G76" si="8">F13/D13</f>
        <v>0.46175939770433289</v>
      </c>
      <c r="H13" s="227"/>
      <c r="I13" s="227"/>
      <c r="J13" s="227"/>
      <c r="K13" s="227"/>
      <c r="L13" s="228"/>
      <c r="M13" s="228"/>
    </row>
    <row r="14" spans="1:13" ht="13.5" customHeight="1" x14ac:dyDescent="0.2">
      <c r="A14" s="224"/>
      <c r="B14" s="225"/>
      <c r="C14" s="48" t="s">
        <v>11</v>
      </c>
      <c r="D14" s="49">
        <f>SUM(D18,D22,D30,D34)</f>
        <v>372321.6</v>
      </c>
      <c r="E14" s="49">
        <f t="shared" ref="E14:F14" si="9">SUM(E18,E22,E30,E34)</f>
        <v>74761.230049999998</v>
      </c>
      <c r="F14" s="49">
        <f t="shared" si="9"/>
        <v>71597.038260000001</v>
      </c>
      <c r="G14" s="50">
        <f t="shared" si="8"/>
        <v>0.19229891110265965</v>
      </c>
      <c r="H14" s="227"/>
      <c r="I14" s="227"/>
      <c r="J14" s="227"/>
      <c r="K14" s="227"/>
      <c r="L14" s="228"/>
      <c r="M14" s="228"/>
    </row>
    <row r="15" spans="1:13" ht="13.5" customHeight="1" x14ac:dyDescent="0.2">
      <c r="A15" s="224"/>
      <c r="B15" s="225"/>
      <c r="C15" s="48" t="s">
        <v>12</v>
      </c>
      <c r="D15" s="49">
        <f>SUM(D19,D23,D26)</f>
        <v>12723227.699999999</v>
      </c>
      <c r="E15" s="49">
        <f t="shared" ref="E15:F15" si="10">SUM(E19,E23,E26)</f>
        <v>5104465.3710999992</v>
      </c>
      <c r="F15" s="49">
        <f t="shared" si="10"/>
        <v>5104465.3710999992</v>
      </c>
      <c r="G15" s="50">
        <f t="shared" si="8"/>
        <v>0.40119264477990907</v>
      </c>
      <c r="H15" s="227"/>
      <c r="I15" s="227"/>
      <c r="J15" s="227"/>
      <c r="K15" s="227"/>
      <c r="L15" s="228"/>
      <c r="M15" s="228"/>
    </row>
    <row r="16" spans="1:13" ht="13.5" customHeight="1" outlineLevel="1" x14ac:dyDescent="0.2">
      <c r="A16" s="213" t="s">
        <v>28</v>
      </c>
      <c r="B16" s="215" t="s">
        <v>259</v>
      </c>
      <c r="C16" s="17" t="s">
        <v>9</v>
      </c>
      <c r="D16" s="23">
        <v>6506825.9000000004</v>
      </c>
      <c r="E16" s="23">
        <v>2255528.91163</v>
      </c>
      <c r="F16" s="23">
        <v>2254040.41163</v>
      </c>
      <c r="G16" s="24">
        <f t="shared" si="8"/>
        <v>0.34641166772727083</v>
      </c>
      <c r="H16" s="237">
        <v>17</v>
      </c>
      <c r="I16" s="237">
        <v>0</v>
      </c>
      <c r="J16" s="237">
        <v>17</v>
      </c>
      <c r="K16" s="237">
        <v>0</v>
      </c>
      <c r="L16" s="234" t="s">
        <v>81</v>
      </c>
      <c r="M16" s="212" t="s">
        <v>110</v>
      </c>
    </row>
    <row r="17" spans="1:13" ht="13.5" customHeight="1" outlineLevel="1" x14ac:dyDescent="0.2">
      <c r="A17" s="213"/>
      <c r="B17" s="215"/>
      <c r="C17" s="17" t="s">
        <v>10</v>
      </c>
      <c r="D17" s="23">
        <v>720138</v>
      </c>
      <c r="E17" s="23">
        <v>257736.08054999998</v>
      </c>
      <c r="F17" s="23">
        <v>256247.58055000001</v>
      </c>
      <c r="G17" s="24">
        <f t="shared" si="8"/>
        <v>0.35583121644740318</v>
      </c>
      <c r="H17" s="238"/>
      <c r="I17" s="238"/>
      <c r="J17" s="238"/>
      <c r="K17" s="238"/>
      <c r="L17" s="235"/>
      <c r="M17" s="212"/>
    </row>
    <row r="18" spans="1:13" ht="13.5" customHeight="1" outlineLevel="1" x14ac:dyDescent="0.2">
      <c r="A18" s="213"/>
      <c r="B18" s="215"/>
      <c r="C18" s="17" t="s">
        <v>11</v>
      </c>
      <c r="D18" s="23">
        <v>163104.20000000001</v>
      </c>
      <c r="E18" s="23">
        <v>53952.031080000001</v>
      </c>
      <c r="F18" s="23">
        <v>53952.031080000001</v>
      </c>
      <c r="G18" s="24">
        <f t="shared" si="8"/>
        <v>0.3307825983635001</v>
      </c>
      <c r="H18" s="238"/>
      <c r="I18" s="238"/>
      <c r="J18" s="238"/>
      <c r="K18" s="238"/>
      <c r="L18" s="235"/>
      <c r="M18" s="212"/>
    </row>
    <row r="19" spans="1:13" ht="13.5" customHeight="1" outlineLevel="1" x14ac:dyDescent="0.2">
      <c r="A19" s="213"/>
      <c r="B19" s="215"/>
      <c r="C19" s="17" t="s">
        <v>12</v>
      </c>
      <c r="D19" s="23">
        <v>5623583.7000000002</v>
      </c>
      <c r="E19" s="23">
        <v>1943840.7999999998</v>
      </c>
      <c r="F19" s="23">
        <v>1943840.7999999998</v>
      </c>
      <c r="G19" s="24">
        <f t="shared" si="8"/>
        <v>0.34565873003721803</v>
      </c>
      <c r="H19" s="239"/>
      <c r="I19" s="239"/>
      <c r="J19" s="239"/>
      <c r="K19" s="239"/>
      <c r="L19" s="236"/>
      <c r="M19" s="212"/>
    </row>
    <row r="20" spans="1:13" ht="22.5" customHeight="1" outlineLevel="1" x14ac:dyDescent="0.2">
      <c r="A20" s="213" t="s">
        <v>29</v>
      </c>
      <c r="B20" s="215" t="s">
        <v>263</v>
      </c>
      <c r="C20" s="17" t="s">
        <v>9</v>
      </c>
      <c r="D20" s="23">
        <v>8869663.5</v>
      </c>
      <c r="E20" s="23">
        <v>3912924.0141100003</v>
      </c>
      <c r="F20" s="23">
        <v>3887659.9396500001</v>
      </c>
      <c r="G20" s="24">
        <f t="shared" si="8"/>
        <v>0.4383097441802612</v>
      </c>
      <c r="H20" s="209">
        <v>28</v>
      </c>
      <c r="I20" s="209">
        <v>0</v>
      </c>
      <c r="J20" s="209">
        <v>27</v>
      </c>
      <c r="K20" s="209">
        <v>1</v>
      </c>
      <c r="L20" s="212" t="s">
        <v>82</v>
      </c>
      <c r="M20" s="212" t="s">
        <v>111</v>
      </c>
    </row>
    <row r="21" spans="1:13" ht="22.5" customHeight="1" outlineLevel="1" x14ac:dyDescent="0.2">
      <c r="A21" s="213"/>
      <c r="B21" s="215"/>
      <c r="C21" s="17" t="s">
        <v>10</v>
      </c>
      <c r="D21" s="23">
        <v>1656988.2000000002</v>
      </c>
      <c r="E21" s="23">
        <v>740164.38345000008</v>
      </c>
      <c r="F21" s="23">
        <v>718064.50078</v>
      </c>
      <c r="G21" s="24">
        <f t="shared" si="8"/>
        <v>0.43335522895093637</v>
      </c>
      <c r="H21" s="209"/>
      <c r="I21" s="209"/>
      <c r="J21" s="209"/>
      <c r="K21" s="209"/>
      <c r="L21" s="212"/>
      <c r="M21" s="212"/>
    </row>
    <row r="22" spans="1:13" ht="22.5" customHeight="1" outlineLevel="1" x14ac:dyDescent="0.2">
      <c r="A22" s="213"/>
      <c r="B22" s="215"/>
      <c r="C22" s="17" t="s">
        <v>11</v>
      </c>
      <c r="D22" s="23">
        <v>200038.80000000002</v>
      </c>
      <c r="E22" s="23">
        <v>18904.65956</v>
      </c>
      <c r="F22" s="23">
        <v>15740.467769999999</v>
      </c>
      <c r="G22" s="24">
        <f t="shared" si="8"/>
        <v>7.8687073557729789E-2</v>
      </c>
      <c r="H22" s="209"/>
      <c r="I22" s="209"/>
      <c r="J22" s="209"/>
      <c r="K22" s="209"/>
      <c r="L22" s="212"/>
      <c r="M22" s="212"/>
    </row>
    <row r="23" spans="1:13" ht="22.5" customHeight="1" outlineLevel="1" x14ac:dyDescent="0.2">
      <c r="A23" s="213"/>
      <c r="B23" s="215"/>
      <c r="C23" s="17" t="s">
        <v>12</v>
      </c>
      <c r="D23" s="23">
        <v>7012636.5</v>
      </c>
      <c r="E23" s="23">
        <v>3153854.9711000002</v>
      </c>
      <c r="F23" s="23">
        <v>3153854.9711000002</v>
      </c>
      <c r="G23" s="24">
        <f t="shared" si="8"/>
        <v>0.44973883518702279</v>
      </c>
      <c r="H23" s="209"/>
      <c r="I23" s="209"/>
      <c r="J23" s="209"/>
      <c r="K23" s="209"/>
      <c r="L23" s="212"/>
      <c r="M23" s="212"/>
    </row>
    <row r="24" spans="1:13" ht="22.5" customHeight="1" outlineLevel="1" x14ac:dyDescent="0.2">
      <c r="A24" s="213" t="s">
        <v>192</v>
      </c>
      <c r="B24" s="215" t="s">
        <v>264</v>
      </c>
      <c r="C24" s="17" t="s">
        <v>9</v>
      </c>
      <c r="D24" s="23">
        <v>359739</v>
      </c>
      <c r="E24" s="23">
        <v>126864.90060000001</v>
      </c>
      <c r="F24" s="23">
        <v>123243.56654000001</v>
      </c>
      <c r="G24" s="24">
        <f t="shared" si="8"/>
        <v>0.34259161931289078</v>
      </c>
      <c r="H24" s="209">
        <v>6</v>
      </c>
      <c r="I24" s="209">
        <v>1</v>
      </c>
      <c r="J24" s="209">
        <v>5</v>
      </c>
      <c r="K24" s="209">
        <v>0</v>
      </c>
      <c r="L24" s="212" t="s">
        <v>83</v>
      </c>
      <c r="M24" s="212" t="s">
        <v>112</v>
      </c>
    </row>
    <row r="25" spans="1:13" ht="22.5" customHeight="1" outlineLevel="1" x14ac:dyDescent="0.2">
      <c r="A25" s="213"/>
      <c r="B25" s="215"/>
      <c r="C25" s="17" t="s">
        <v>10</v>
      </c>
      <c r="D25" s="23">
        <v>272731.5</v>
      </c>
      <c r="E25" s="23">
        <v>120095.3006</v>
      </c>
      <c r="F25" s="23">
        <v>116473.96654000001</v>
      </c>
      <c r="G25" s="24">
        <f t="shared" si="8"/>
        <v>0.42706459114550394</v>
      </c>
      <c r="H25" s="209"/>
      <c r="I25" s="209"/>
      <c r="J25" s="209"/>
      <c r="K25" s="209"/>
      <c r="L25" s="212"/>
      <c r="M25" s="212"/>
    </row>
    <row r="26" spans="1:13" ht="22.5" customHeight="1" outlineLevel="1" x14ac:dyDescent="0.2">
      <c r="A26" s="213"/>
      <c r="B26" s="215"/>
      <c r="C26" s="17" t="s">
        <v>12</v>
      </c>
      <c r="D26" s="23">
        <v>87007.5</v>
      </c>
      <c r="E26" s="23">
        <v>6769.6</v>
      </c>
      <c r="F26" s="23">
        <v>6769.6</v>
      </c>
      <c r="G26" s="24">
        <f t="shared" si="8"/>
        <v>7.780478694365428E-2</v>
      </c>
      <c r="H26" s="209"/>
      <c r="I26" s="209"/>
      <c r="J26" s="209"/>
      <c r="K26" s="209"/>
      <c r="L26" s="212"/>
      <c r="M26" s="212"/>
    </row>
    <row r="27" spans="1:13" ht="45" outlineLevel="1" x14ac:dyDescent="0.2">
      <c r="A27" s="25" t="s">
        <v>193</v>
      </c>
      <c r="B27" s="21" t="s">
        <v>265</v>
      </c>
      <c r="C27" s="17" t="s">
        <v>10</v>
      </c>
      <c r="D27" s="23">
        <v>225904.10000000003</v>
      </c>
      <c r="E27" s="23">
        <v>48560.742299999998</v>
      </c>
      <c r="F27" s="23">
        <v>44770.909920000006</v>
      </c>
      <c r="G27" s="24">
        <f t="shared" si="8"/>
        <v>0.19818546861256611</v>
      </c>
      <c r="H27" s="27">
        <v>10</v>
      </c>
      <c r="I27" s="27">
        <v>1</v>
      </c>
      <c r="J27" s="27">
        <v>9</v>
      </c>
      <c r="K27" s="27">
        <v>0</v>
      </c>
      <c r="L27" s="22" t="s">
        <v>282</v>
      </c>
      <c r="M27" s="22" t="s">
        <v>113</v>
      </c>
    </row>
    <row r="28" spans="1:13" ht="13.5" customHeight="1" outlineLevel="1" x14ac:dyDescent="0.2">
      <c r="A28" s="213" t="s">
        <v>194</v>
      </c>
      <c r="B28" s="215" t="s">
        <v>266</v>
      </c>
      <c r="C28" s="17" t="s">
        <v>9</v>
      </c>
      <c r="D28" s="23">
        <v>306013.09999999992</v>
      </c>
      <c r="E28" s="23">
        <v>120422.16876</v>
      </c>
      <c r="F28" s="23">
        <v>117790.05625000002</v>
      </c>
      <c r="G28" s="24">
        <f t="shared" si="8"/>
        <v>0.38491834581591461</v>
      </c>
      <c r="H28" s="209">
        <v>19</v>
      </c>
      <c r="I28" s="209">
        <v>0</v>
      </c>
      <c r="J28" s="209">
        <v>19</v>
      </c>
      <c r="K28" s="209">
        <v>0</v>
      </c>
      <c r="L28" s="212" t="s">
        <v>84</v>
      </c>
      <c r="M28" s="212" t="s">
        <v>25</v>
      </c>
    </row>
    <row r="29" spans="1:13" ht="13.5" customHeight="1" outlineLevel="1" x14ac:dyDescent="0.2">
      <c r="A29" s="213"/>
      <c r="B29" s="215"/>
      <c r="C29" s="17" t="s">
        <v>10</v>
      </c>
      <c r="D29" s="23">
        <v>300013.09999999992</v>
      </c>
      <c r="E29" s="23">
        <v>120422.16876</v>
      </c>
      <c r="F29" s="23">
        <v>117790.05625000002</v>
      </c>
      <c r="G29" s="24">
        <f t="shared" si="8"/>
        <v>0.39261637658488929</v>
      </c>
      <c r="H29" s="209"/>
      <c r="I29" s="209"/>
      <c r="J29" s="209"/>
      <c r="K29" s="209"/>
      <c r="L29" s="212"/>
      <c r="M29" s="212"/>
    </row>
    <row r="30" spans="1:13" ht="13.5" customHeight="1" outlineLevel="1" x14ac:dyDescent="0.2">
      <c r="A30" s="213"/>
      <c r="B30" s="215"/>
      <c r="C30" s="17" t="s">
        <v>11</v>
      </c>
      <c r="D30" s="23">
        <v>6000</v>
      </c>
      <c r="E30" s="23">
        <v>0</v>
      </c>
      <c r="F30" s="23">
        <v>0</v>
      </c>
      <c r="G30" s="24">
        <f t="shared" si="8"/>
        <v>0</v>
      </c>
      <c r="H30" s="209"/>
      <c r="I30" s="209"/>
      <c r="J30" s="209"/>
      <c r="K30" s="209"/>
      <c r="L30" s="212"/>
      <c r="M30" s="212"/>
    </row>
    <row r="31" spans="1:13" ht="33.75" outlineLevel="1" x14ac:dyDescent="0.2">
      <c r="A31" s="25" t="s">
        <v>195</v>
      </c>
      <c r="B31" s="21" t="s">
        <v>267</v>
      </c>
      <c r="C31" s="17" t="s">
        <v>10</v>
      </c>
      <c r="D31" s="23">
        <v>65333.3</v>
      </c>
      <c r="E31" s="23">
        <v>12303.3</v>
      </c>
      <c r="F31" s="23">
        <v>12303.3</v>
      </c>
      <c r="G31" s="24">
        <f t="shared" si="8"/>
        <v>0.18831591240607773</v>
      </c>
      <c r="H31" s="27">
        <v>12</v>
      </c>
      <c r="I31" s="27">
        <v>0</v>
      </c>
      <c r="J31" s="27">
        <v>5</v>
      </c>
      <c r="K31" s="27">
        <v>7</v>
      </c>
      <c r="L31" s="22" t="s">
        <v>86</v>
      </c>
      <c r="M31" s="22" t="s">
        <v>25</v>
      </c>
    </row>
    <row r="32" spans="1:13" ht="13.5" customHeight="1" outlineLevel="1" x14ac:dyDescent="0.2">
      <c r="A32" s="213" t="s">
        <v>196</v>
      </c>
      <c r="B32" s="215" t="s">
        <v>268</v>
      </c>
      <c r="C32" s="17" t="s">
        <v>9</v>
      </c>
      <c r="D32" s="23">
        <v>6133368.0999999987</v>
      </c>
      <c r="E32" s="23">
        <v>3063539.0070300004</v>
      </c>
      <c r="F32" s="23">
        <v>3063539.0070300004</v>
      </c>
      <c r="G32" s="24">
        <f t="shared" si="8"/>
        <v>0.49948722416155017</v>
      </c>
      <c r="H32" s="209">
        <v>8</v>
      </c>
      <c r="I32" s="209">
        <v>0</v>
      </c>
      <c r="J32" s="209">
        <v>8</v>
      </c>
      <c r="K32" s="209">
        <v>0</v>
      </c>
      <c r="L32" s="212"/>
      <c r="M32" s="212" t="s">
        <v>25</v>
      </c>
    </row>
    <row r="33" spans="1:13" ht="13.5" customHeight="1" outlineLevel="1" x14ac:dyDescent="0.2">
      <c r="A33" s="213"/>
      <c r="B33" s="215"/>
      <c r="C33" s="17" t="s">
        <v>10</v>
      </c>
      <c r="D33" s="23">
        <v>6130189.4999999991</v>
      </c>
      <c r="E33" s="23">
        <v>3061634.4676200002</v>
      </c>
      <c r="F33" s="23">
        <v>3061634.4676200002</v>
      </c>
      <c r="G33" s="24">
        <f t="shared" si="8"/>
        <v>0.49943553419025638</v>
      </c>
      <c r="H33" s="209"/>
      <c r="I33" s="209"/>
      <c r="J33" s="209"/>
      <c r="K33" s="209"/>
      <c r="L33" s="212"/>
      <c r="M33" s="212"/>
    </row>
    <row r="34" spans="1:13" ht="13.5" customHeight="1" outlineLevel="1" x14ac:dyDescent="0.2">
      <c r="A34" s="213"/>
      <c r="B34" s="215"/>
      <c r="C34" s="17" t="s">
        <v>11</v>
      </c>
      <c r="D34" s="23">
        <v>3178.6</v>
      </c>
      <c r="E34" s="23">
        <v>1904.5394100000001</v>
      </c>
      <c r="F34" s="23">
        <v>1904.5394100000001</v>
      </c>
      <c r="G34" s="24">
        <f t="shared" si="8"/>
        <v>0.5991755521298685</v>
      </c>
      <c r="H34" s="209"/>
      <c r="I34" s="209"/>
      <c r="J34" s="209"/>
      <c r="K34" s="209"/>
      <c r="L34" s="212"/>
      <c r="M34" s="212"/>
    </row>
    <row r="35" spans="1:13" customFormat="1" ht="13.5" customHeight="1" x14ac:dyDescent="0.25">
      <c r="A35" s="224">
        <v>2</v>
      </c>
      <c r="B35" s="225" t="s">
        <v>16</v>
      </c>
      <c r="C35" s="45" t="s">
        <v>9</v>
      </c>
      <c r="D35" s="46">
        <f>SUM(D39,D42,D45,D49,D52)</f>
        <v>13277489.46377</v>
      </c>
      <c r="E35" s="46">
        <f t="shared" ref="E35:F35" si="11">SUM(E39,E42,E45,E49,E52)</f>
        <v>7573484.0026499992</v>
      </c>
      <c r="F35" s="46">
        <f t="shared" si="11"/>
        <v>7376480.4178999988</v>
      </c>
      <c r="G35" s="47">
        <f t="shared" si="8"/>
        <v>0.5555628899595848</v>
      </c>
      <c r="H35" s="226">
        <v>65</v>
      </c>
      <c r="I35" s="226">
        <v>49</v>
      </c>
      <c r="J35" s="226">
        <v>10</v>
      </c>
      <c r="K35" s="226">
        <v>6</v>
      </c>
      <c r="L35" s="228"/>
      <c r="M35" s="228" t="s">
        <v>118</v>
      </c>
    </row>
    <row r="36" spans="1:13" customFormat="1" ht="13.5" customHeight="1" x14ac:dyDescent="0.25">
      <c r="A36" s="224"/>
      <c r="B36" s="225"/>
      <c r="C36" s="48" t="s">
        <v>10</v>
      </c>
      <c r="D36" s="49">
        <f>SUM(D40,D43,D46,D50,D52)</f>
        <v>13030037.66377</v>
      </c>
      <c r="E36" s="49">
        <f t="shared" ref="E36:F36" si="12">SUM(E40,E43,E46,E50,E52)</f>
        <v>7532382.1004999997</v>
      </c>
      <c r="F36" s="49">
        <f t="shared" si="12"/>
        <v>7335378.5157499993</v>
      </c>
      <c r="G36" s="50">
        <f t="shared" si="8"/>
        <v>0.56295911838735568</v>
      </c>
      <c r="H36" s="227"/>
      <c r="I36" s="227"/>
      <c r="J36" s="227"/>
      <c r="K36" s="227"/>
      <c r="L36" s="228"/>
      <c r="M36" s="228"/>
    </row>
    <row r="37" spans="1:13" customFormat="1" ht="13.5" customHeight="1" x14ac:dyDescent="0.25">
      <c r="A37" s="224"/>
      <c r="B37" s="225"/>
      <c r="C37" s="48" t="s">
        <v>11</v>
      </c>
      <c r="D37" s="49">
        <f>SUM(D41,D44,D47,D51)</f>
        <v>50565.3</v>
      </c>
      <c r="E37" s="49">
        <f t="shared" ref="E37:F37" si="13">SUM(E41,E44,E47,E51)</f>
        <v>4130.46803</v>
      </c>
      <c r="F37" s="49">
        <f t="shared" si="13"/>
        <v>4130.46803</v>
      </c>
      <c r="G37" s="50">
        <f t="shared" si="8"/>
        <v>8.1685820711040968E-2</v>
      </c>
      <c r="H37" s="227"/>
      <c r="I37" s="227"/>
      <c r="J37" s="227"/>
      <c r="K37" s="227"/>
      <c r="L37" s="228"/>
      <c r="M37" s="228"/>
    </row>
    <row r="38" spans="1:13" customFormat="1" ht="13.5" customHeight="1" x14ac:dyDescent="0.25">
      <c r="A38" s="224"/>
      <c r="B38" s="225"/>
      <c r="C38" s="48" t="s">
        <v>13</v>
      </c>
      <c r="D38" s="49">
        <f>D48</f>
        <v>196886.49999999997</v>
      </c>
      <c r="E38" s="49">
        <f t="shared" ref="E38:F38" si="14">E48</f>
        <v>36971.434119999998</v>
      </c>
      <c r="F38" s="49">
        <f t="shared" si="14"/>
        <v>36971.434119999998</v>
      </c>
      <c r="G38" s="50">
        <f t="shared" si="8"/>
        <v>0.18778044264081084</v>
      </c>
      <c r="H38" s="227"/>
      <c r="I38" s="227"/>
      <c r="J38" s="227"/>
      <c r="K38" s="227"/>
      <c r="L38" s="228"/>
      <c r="M38" s="228"/>
    </row>
    <row r="39" spans="1:13" s="3" customFormat="1" ht="13.5" customHeight="1" outlineLevel="1" x14ac:dyDescent="0.25">
      <c r="A39" s="213" t="s">
        <v>30</v>
      </c>
      <c r="B39" s="215" t="s">
        <v>17</v>
      </c>
      <c r="C39" s="17" t="s">
        <v>9</v>
      </c>
      <c r="D39" s="23">
        <v>1389826.9</v>
      </c>
      <c r="E39" s="23">
        <v>837756.36674999993</v>
      </c>
      <c r="F39" s="23">
        <v>784882.47009000008</v>
      </c>
      <c r="G39" s="24">
        <f t="shared" si="8"/>
        <v>0.56473397520943081</v>
      </c>
      <c r="H39" s="209">
        <v>11</v>
      </c>
      <c r="I39" s="209">
        <v>10</v>
      </c>
      <c r="J39" s="209">
        <v>1</v>
      </c>
      <c r="K39" s="209">
        <v>0</v>
      </c>
      <c r="L39" s="212"/>
      <c r="M39" s="212" t="s">
        <v>115</v>
      </c>
    </row>
    <row r="40" spans="1:13" s="3" customFormat="1" ht="13.5" customHeight="1" outlineLevel="1" x14ac:dyDescent="0.25">
      <c r="A40" s="213"/>
      <c r="B40" s="215"/>
      <c r="C40" s="17" t="s">
        <v>10</v>
      </c>
      <c r="D40" s="23">
        <v>1389065.2999999998</v>
      </c>
      <c r="E40" s="23">
        <v>837112.36674999993</v>
      </c>
      <c r="F40" s="23">
        <v>784238.47009000008</v>
      </c>
      <c r="G40" s="24">
        <f t="shared" si="8"/>
        <v>0.56457998777307317</v>
      </c>
      <c r="H40" s="209"/>
      <c r="I40" s="209"/>
      <c r="J40" s="209"/>
      <c r="K40" s="209"/>
      <c r="L40" s="212"/>
      <c r="M40" s="212"/>
    </row>
    <row r="41" spans="1:13" s="3" customFormat="1" ht="13.5" customHeight="1" outlineLevel="1" x14ac:dyDescent="0.25">
      <c r="A41" s="213"/>
      <c r="B41" s="215"/>
      <c r="C41" s="17" t="s">
        <v>11</v>
      </c>
      <c r="D41" s="23">
        <v>761.6</v>
      </c>
      <c r="E41" s="23">
        <v>644</v>
      </c>
      <c r="F41" s="23">
        <v>644</v>
      </c>
      <c r="G41" s="24">
        <f t="shared" si="8"/>
        <v>0.84558823529411764</v>
      </c>
      <c r="H41" s="209"/>
      <c r="I41" s="209"/>
      <c r="J41" s="209"/>
      <c r="K41" s="209"/>
      <c r="L41" s="212"/>
      <c r="M41" s="212"/>
    </row>
    <row r="42" spans="1:13" s="3" customFormat="1" ht="18.75" customHeight="1" outlineLevel="1" x14ac:dyDescent="0.25">
      <c r="A42" s="213" t="s">
        <v>31</v>
      </c>
      <c r="B42" s="219" t="s">
        <v>76</v>
      </c>
      <c r="C42" s="17" t="s">
        <v>9</v>
      </c>
      <c r="D42" s="23">
        <v>10799230.900520001</v>
      </c>
      <c r="E42" s="23">
        <v>6320046.4681899995</v>
      </c>
      <c r="F42" s="23">
        <v>6182687.2975699995</v>
      </c>
      <c r="G42" s="24">
        <f t="shared" si="8"/>
        <v>0.57251181630650128</v>
      </c>
      <c r="H42" s="209">
        <v>16</v>
      </c>
      <c r="I42" s="209">
        <v>16</v>
      </c>
      <c r="J42" s="209">
        <v>0</v>
      </c>
      <c r="K42" s="209">
        <v>0</v>
      </c>
      <c r="L42" s="212" t="s">
        <v>283</v>
      </c>
      <c r="M42" s="212" t="s">
        <v>119</v>
      </c>
    </row>
    <row r="43" spans="1:13" s="3" customFormat="1" ht="18.75" customHeight="1" outlineLevel="1" x14ac:dyDescent="0.25">
      <c r="A43" s="213"/>
      <c r="B43" s="219"/>
      <c r="C43" s="17" t="s">
        <v>10</v>
      </c>
      <c r="D43" s="23">
        <v>10787201.200519999</v>
      </c>
      <c r="E43" s="23">
        <v>6319821.08519</v>
      </c>
      <c r="F43" s="23">
        <v>6182461.9145699991</v>
      </c>
      <c r="G43" s="24">
        <f t="shared" si="8"/>
        <v>0.57312937801437991</v>
      </c>
      <c r="H43" s="209"/>
      <c r="I43" s="209"/>
      <c r="J43" s="209"/>
      <c r="K43" s="209"/>
      <c r="L43" s="212"/>
      <c r="M43" s="212"/>
    </row>
    <row r="44" spans="1:13" s="3" customFormat="1" ht="18.75" customHeight="1" outlineLevel="1" x14ac:dyDescent="0.25">
      <c r="A44" s="213"/>
      <c r="B44" s="219"/>
      <c r="C44" s="17" t="s">
        <v>11</v>
      </c>
      <c r="D44" s="23">
        <v>12029.7</v>
      </c>
      <c r="E44" s="23">
        <v>225.38300000000001</v>
      </c>
      <c r="F44" s="23">
        <v>225.38300000000001</v>
      </c>
      <c r="G44" s="24">
        <f t="shared" si="8"/>
        <v>1.8735546189846797E-2</v>
      </c>
      <c r="H44" s="209"/>
      <c r="I44" s="209"/>
      <c r="J44" s="209"/>
      <c r="K44" s="209"/>
      <c r="L44" s="212"/>
      <c r="M44" s="212"/>
    </row>
    <row r="45" spans="1:13" s="3" customFormat="1" ht="13.5" customHeight="1" outlineLevel="1" x14ac:dyDescent="0.25">
      <c r="A45" s="213" t="s">
        <v>197</v>
      </c>
      <c r="B45" s="219" t="s">
        <v>18</v>
      </c>
      <c r="C45" s="17" t="s">
        <v>9</v>
      </c>
      <c r="D45" s="23">
        <v>881496.20000000007</v>
      </c>
      <c r="E45" s="23">
        <v>315190.66536000004</v>
      </c>
      <c r="F45" s="23">
        <v>313647.33687</v>
      </c>
      <c r="G45" s="24">
        <f t="shared" si="8"/>
        <v>0.35581246620235002</v>
      </c>
      <c r="H45" s="209">
        <v>23</v>
      </c>
      <c r="I45" s="209">
        <v>12</v>
      </c>
      <c r="J45" s="209">
        <v>6</v>
      </c>
      <c r="K45" s="209">
        <v>5</v>
      </c>
      <c r="L45" s="212" t="s">
        <v>87</v>
      </c>
      <c r="M45" s="212" t="s">
        <v>116</v>
      </c>
    </row>
    <row r="46" spans="1:13" s="3" customFormat="1" ht="13.5" customHeight="1" outlineLevel="1" x14ac:dyDescent="0.25">
      <c r="A46" s="213"/>
      <c r="B46" s="219"/>
      <c r="C46" s="17" t="s">
        <v>10</v>
      </c>
      <c r="D46" s="23">
        <v>653953.30000000005</v>
      </c>
      <c r="E46" s="23">
        <v>278219.23123999999</v>
      </c>
      <c r="F46" s="23">
        <v>276675.90275000001</v>
      </c>
      <c r="G46" s="24">
        <f t="shared" si="8"/>
        <v>0.42308204997206983</v>
      </c>
      <c r="H46" s="209"/>
      <c r="I46" s="209"/>
      <c r="J46" s="209"/>
      <c r="K46" s="209"/>
      <c r="L46" s="212"/>
      <c r="M46" s="212"/>
    </row>
    <row r="47" spans="1:13" s="3" customFormat="1" ht="13.5" customHeight="1" outlineLevel="1" x14ac:dyDescent="0.25">
      <c r="A47" s="213"/>
      <c r="B47" s="219"/>
      <c r="C47" s="17" t="s">
        <v>11</v>
      </c>
      <c r="D47" s="23">
        <v>30656.400000000001</v>
      </c>
      <c r="E47" s="23">
        <v>0</v>
      </c>
      <c r="F47" s="23">
        <v>0</v>
      </c>
      <c r="G47" s="24">
        <f t="shared" si="8"/>
        <v>0</v>
      </c>
      <c r="H47" s="209"/>
      <c r="I47" s="209"/>
      <c r="J47" s="209"/>
      <c r="K47" s="209"/>
      <c r="L47" s="212"/>
      <c r="M47" s="212"/>
    </row>
    <row r="48" spans="1:13" s="3" customFormat="1" ht="13.5" customHeight="1" outlineLevel="1" x14ac:dyDescent="0.25">
      <c r="A48" s="213"/>
      <c r="B48" s="219"/>
      <c r="C48" s="17" t="s">
        <v>13</v>
      </c>
      <c r="D48" s="23">
        <v>196886.49999999997</v>
      </c>
      <c r="E48" s="23">
        <v>36971.434119999998</v>
      </c>
      <c r="F48" s="23">
        <v>36971.434119999998</v>
      </c>
      <c r="G48" s="24">
        <f t="shared" si="8"/>
        <v>0.18778044264081084</v>
      </c>
      <c r="H48" s="209"/>
      <c r="I48" s="209"/>
      <c r="J48" s="209"/>
      <c r="K48" s="209"/>
      <c r="L48" s="212"/>
      <c r="M48" s="212"/>
    </row>
    <row r="49" spans="1:232" s="3" customFormat="1" ht="13.5" customHeight="1" outlineLevel="1" x14ac:dyDescent="0.25">
      <c r="A49" s="213" t="s">
        <v>198</v>
      </c>
      <c r="B49" s="219" t="s">
        <v>21</v>
      </c>
      <c r="C49" s="17" t="s">
        <v>9</v>
      </c>
      <c r="D49" s="23">
        <v>201016.46325</v>
      </c>
      <c r="E49" s="23">
        <v>99806.702350000007</v>
      </c>
      <c r="F49" s="23">
        <v>94579.513370000001</v>
      </c>
      <c r="G49" s="24">
        <f t="shared" si="8"/>
        <v>0.47050630501031859</v>
      </c>
      <c r="H49" s="209">
        <v>11</v>
      </c>
      <c r="I49" s="209">
        <v>11</v>
      </c>
      <c r="J49" s="209">
        <v>0</v>
      </c>
      <c r="K49" s="209">
        <v>0</v>
      </c>
      <c r="L49" s="212"/>
      <c r="M49" s="212" t="s">
        <v>26</v>
      </c>
    </row>
    <row r="50" spans="1:232" s="3" customFormat="1" ht="13.5" customHeight="1" outlineLevel="1" x14ac:dyDescent="0.25">
      <c r="A50" s="213"/>
      <c r="B50" s="219"/>
      <c r="C50" s="17" t="s">
        <v>10</v>
      </c>
      <c r="D50" s="23">
        <v>193898.86324999999</v>
      </c>
      <c r="E50" s="23">
        <v>96545.617320000005</v>
      </c>
      <c r="F50" s="23">
        <v>91318.428339999999</v>
      </c>
      <c r="G50" s="24">
        <f t="shared" si="8"/>
        <v>0.47095907015329036</v>
      </c>
      <c r="H50" s="209"/>
      <c r="I50" s="209"/>
      <c r="J50" s="209"/>
      <c r="K50" s="209"/>
      <c r="L50" s="212"/>
      <c r="M50" s="212"/>
    </row>
    <row r="51" spans="1:232" s="3" customFormat="1" ht="13.5" customHeight="1" outlineLevel="1" x14ac:dyDescent="0.25">
      <c r="A51" s="213"/>
      <c r="B51" s="219"/>
      <c r="C51" s="17" t="s">
        <v>11</v>
      </c>
      <c r="D51" s="23">
        <v>7117.6</v>
      </c>
      <c r="E51" s="23">
        <v>3261.0850300000002</v>
      </c>
      <c r="F51" s="23">
        <v>3261.0850300000002</v>
      </c>
      <c r="G51" s="24">
        <f t="shared" si="8"/>
        <v>0.45817200039339101</v>
      </c>
      <c r="H51" s="209"/>
      <c r="I51" s="209"/>
      <c r="J51" s="209"/>
      <c r="K51" s="209"/>
      <c r="L51" s="212"/>
      <c r="M51" s="212"/>
    </row>
    <row r="52" spans="1:232" s="3" customFormat="1" ht="22.5" outlineLevel="1" x14ac:dyDescent="0.25">
      <c r="A52" s="25" t="s">
        <v>199</v>
      </c>
      <c r="B52" s="21" t="s">
        <v>22</v>
      </c>
      <c r="C52" s="17" t="s">
        <v>10</v>
      </c>
      <c r="D52" s="16">
        <v>5919</v>
      </c>
      <c r="E52" s="23">
        <v>683.8</v>
      </c>
      <c r="F52" s="23">
        <v>683.8</v>
      </c>
      <c r="G52" s="24">
        <f t="shared" si="8"/>
        <v>0.11552627132961649</v>
      </c>
      <c r="H52" s="19">
        <v>4</v>
      </c>
      <c r="I52" s="19">
        <v>0</v>
      </c>
      <c r="J52" s="19">
        <v>3</v>
      </c>
      <c r="K52" s="19">
        <v>1</v>
      </c>
      <c r="L52" s="22" t="s">
        <v>88</v>
      </c>
      <c r="M52" s="22" t="s">
        <v>114</v>
      </c>
    </row>
    <row r="53" spans="1:232" s="6" customFormat="1" ht="20.25" customHeight="1" x14ac:dyDescent="0.2">
      <c r="A53" s="240">
        <v>3</v>
      </c>
      <c r="B53" s="225" t="s">
        <v>186</v>
      </c>
      <c r="C53" s="51" t="s">
        <v>9</v>
      </c>
      <c r="D53" s="46">
        <f>SUM(D57,D60,D64,D67)</f>
        <v>11757730.212119998</v>
      </c>
      <c r="E53" s="46">
        <f t="shared" ref="E53:F53" si="15">SUM(E57,E60,E64,E67)</f>
        <v>6023960.8866099995</v>
      </c>
      <c r="F53" s="46">
        <f t="shared" si="15"/>
        <v>5973959.1597600002</v>
      </c>
      <c r="G53" s="47">
        <f t="shared" si="8"/>
        <v>0.50808779007379989</v>
      </c>
      <c r="H53" s="226">
        <v>151</v>
      </c>
      <c r="I53" s="226">
        <v>6</v>
      </c>
      <c r="J53" s="226">
        <v>118</v>
      </c>
      <c r="K53" s="226">
        <v>27</v>
      </c>
      <c r="L53" s="228"/>
      <c r="M53" s="228" t="s">
        <v>127</v>
      </c>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row>
    <row r="54" spans="1:232" s="6" customFormat="1" ht="20.25" customHeight="1" x14ac:dyDescent="0.2">
      <c r="A54" s="240"/>
      <c r="B54" s="225"/>
      <c r="C54" s="52" t="s">
        <v>10</v>
      </c>
      <c r="D54" s="49">
        <f>SUM(D58,D61,D65,D67)</f>
        <v>10140815.012119999</v>
      </c>
      <c r="E54" s="49">
        <f t="shared" ref="E54:F54" si="16">SUM(E58,E61,E65,E67)</f>
        <v>5359443.9658399997</v>
      </c>
      <c r="F54" s="49">
        <f t="shared" si="16"/>
        <v>5309442.2389899995</v>
      </c>
      <c r="G54" s="50">
        <f t="shared" si="8"/>
        <v>0.52357155047639792</v>
      </c>
      <c r="H54" s="227"/>
      <c r="I54" s="227"/>
      <c r="J54" s="227"/>
      <c r="K54" s="227"/>
      <c r="L54" s="228"/>
      <c r="M54" s="228"/>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row>
    <row r="55" spans="1:232" s="6" customFormat="1" ht="20.25" customHeight="1" x14ac:dyDescent="0.2">
      <c r="A55" s="240"/>
      <c r="B55" s="225"/>
      <c r="C55" s="52" t="s">
        <v>11</v>
      </c>
      <c r="D55" s="49">
        <f>SUM(D59,D62,D66)</f>
        <v>1616696.2000000004</v>
      </c>
      <c r="E55" s="49">
        <f t="shared" ref="E55:F55" si="17">SUM(E59,E62,E66)</f>
        <v>664516.92077000008</v>
      </c>
      <c r="F55" s="49">
        <f t="shared" si="17"/>
        <v>664516.92077000008</v>
      </c>
      <c r="G55" s="50">
        <f t="shared" si="8"/>
        <v>0.4110338855067513</v>
      </c>
      <c r="H55" s="227"/>
      <c r="I55" s="227"/>
      <c r="J55" s="227"/>
      <c r="K55" s="227"/>
      <c r="L55" s="228"/>
      <c r="M55" s="228"/>
    </row>
    <row r="56" spans="1:232" s="6" customFormat="1" ht="20.25" customHeight="1" x14ac:dyDescent="0.2">
      <c r="A56" s="240"/>
      <c r="B56" s="225"/>
      <c r="C56" s="52" t="s">
        <v>12</v>
      </c>
      <c r="D56" s="49">
        <f>D63</f>
        <v>219</v>
      </c>
      <c r="E56" s="49">
        <f t="shared" ref="E56:F56" si="18">E63</f>
        <v>0</v>
      </c>
      <c r="F56" s="49">
        <f t="shared" si="18"/>
        <v>0</v>
      </c>
      <c r="G56" s="50">
        <f t="shared" si="8"/>
        <v>0</v>
      </c>
      <c r="H56" s="227"/>
      <c r="I56" s="227"/>
      <c r="J56" s="227"/>
      <c r="K56" s="227"/>
      <c r="L56" s="228"/>
      <c r="M56" s="228"/>
    </row>
    <row r="57" spans="1:232" s="6" customFormat="1" ht="14.25" customHeight="1" outlineLevel="1" x14ac:dyDescent="0.2">
      <c r="A57" s="213" t="s">
        <v>32</v>
      </c>
      <c r="B57" s="215" t="s">
        <v>174</v>
      </c>
      <c r="C57" s="25" t="s">
        <v>9</v>
      </c>
      <c r="D57" s="23">
        <v>2073892.9039999999</v>
      </c>
      <c r="E57" s="23">
        <v>992580.10306999995</v>
      </c>
      <c r="F57" s="23">
        <v>992580.10306999995</v>
      </c>
      <c r="G57" s="24">
        <f t="shared" si="8"/>
        <v>0.47860721310901405</v>
      </c>
      <c r="H57" s="209">
        <v>23</v>
      </c>
      <c r="I57" s="209">
        <v>0</v>
      </c>
      <c r="J57" s="209">
        <v>18</v>
      </c>
      <c r="K57" s="209">
        <v>5</v>
      </c>
      <c r="L57" s="212" t="s">
        <v>89</v>
      </c>
      <c r="M57" s="212" t="s">
        <v>122</v>
      </c>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row>
    <row r="58" spans="1:232" s="6" customFormat="1" ht="14.25" customHeight="1" outlineLevel="1" x14ac:dyDescent="0.2">
      <c r="A58" s="213"/>
      <c r="B58" s="215"/>
      <c r="C58" s="25" t="s">
        <v>10</v>
      </c>
      <c r="D58" s="23">
        <v>2019521.3039999998</v>
      </c>
      <c r="E58" s="23">
        <v>992580.10306999995</v>
      </c>
      <c r="F58" s="23">
        <v>992580.10306999995</v>
      </c>
      <c r="G58" s="24">
        <f t="shared" si="8"/>
        <v>0.49149276172726131</v>
      </c>
      <c r="H58" s="209"/>
      <c r="I58" s="209"/>
      <c r="J58" s="209"/>
      <c r="K58" s="209"/>
      <c r="L58" s="212"/>
      <c r="M58" s="21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c r="GK58" s="5"/>
      <c r="GL58" s="5"/>
      <c r="GM58" s="5"/>
      <c r="GN58" s="5"/>
      <c r="GO58" s="5"/>
      <c r="GP58" s="5"/>
      <c r="GQ58" s="5"/>
      <c r="GR58" s="5"/>
      <c r="GS58" s="5"/>
      <c r="GT58" s="5"/>
      <c r="GU58" s="5"/>
      <c r="GV58" s="5"/>
      <c r="GW58" s="5"/>
      <c r="GX58" s="5"/>
      <c r="GY58" s="5"/>
      <c r="GZ58" s="5"/>
      <c r="HA58" s="5"/>
      <c r="HB58" s="5"/>
      <c r="HC58" s="5"/>
      <c r="HD58" s="5"/>
      <c r="HE58" s="5"/>
      <c r="HF58" s="5"/>
      <c r="HG58" s="5"/>
      <c r="HH58" s="5"/>
      <c r="HI58" s="5"/>
      <c r="HJ58" s="5"/>
      <c r="HK58" s="5"/>
      <c r="HL58" s="5"/>
      <c r="HM58" s="5"/>
      <c r="HN58" s="5"/>
      <c r="HO58" s="5"/>
      <c r="HP58" s="5"/>
      <c r="HQ58" s="5"/>
      <c r="HR58" s="5"/>
      <c r="HS58" s="5"/>
      <c r="HT58" s="5"/>
      <c r="HU58" s="5"/>
      <c r="HV58" s="5"/>
      <c r="HW58" s="5"/>
      <c r="HX58" s="5"/>
    </row>
    <row r="59" spans="1:232" s="6" customFormat="1" ht="14.25" customHeight="1" outlineLevel="1" x14ac:dyDescent="0.2">
      <c r="A59" s="213"/>
      <c r="B59" s="215"/>
      <c r="C59" s="25" t="s">
        <v>11</v>
      </c>
      <c r="D59" s="23">
        <v>54371.6</v>
      </c>
      <c r="E59" s="23">
        <v>0</v>
      </c>
      <c r="F59" s="23">
        <v>0</v>
      </c>
      <c r="G59" s="24">
        <f t="shared" si="8"/>
        <v>0</v>
      </c>
      <c r="H59" s="209"/>
      <c r="I59" s="209"/>
      <c r="J59" s="209"/>
      <c r="K59" s="209"/>
      <c r="L59" s="212"/>
      <c r="M59" s="21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c r="GK59" s="5"/>
      <c r="GL59" s="5"/>
      <c r="GM59" s="5"/>
      <c r="GN59" s="5"/>
      <c r="GO59" s="5"/>
      <c r="GP59" s="5"/>
      <c r="GQ59" s="5"/>
      <c r="GR59" s="5"/>
      <c r="GS59" s="5"/>
      <c r="GT59" s="5"/>
      <c r="GU59" s="5"/>
      <c r="GV59" s="5"/>
      <c r="GW59" s="5"/>
      <c r="GX59" s="5"/>
      <c r="GY59" s="5"/>
      <c r="GZ59" s="5"/>
      <c r="HA59" s="5"/>
      <c r="HB59" s="5"/>
      <c r="HC59" s="5"/>
      <c r="HD59" s="5"/>
      <c r="HE59" s="5"/>
      <c r="HF59" s="5"/>
      <c r="HG59" s="5"/>
      <c r="HH59" s="5"/>
      <c r="HI59" s="5"/>
      <c r="HJ59" s="5"/>
      <c r="HK59" s="5"/>
      <c r="HL59" s="5"/>
      <c r="HM59" s="5"/>
      <c r="HN59" s="5"/>
      <c r="HO59" s="5"/>
      <c r="HP59" s="5"/>
      <c r="HQ59" s="5"/>
      <c r="HR59" s="5"/>
      <c r="HS59" s="5"/>
      <c r="HT59" s="5"/>
      <c r="HU59" s="5"/>
      <c r="HV59" s="5"/>
      <c r="HW59" s="5"/>
      <c r="HX59" s="5"/>
    </row>
    <row r="60" spans="1:232" s="6" customFormat="1" ht="13.5" customHeight="1" outlineLevel="1" x14ac:dyDescent="0.2">
      <c r="A60" s="213" t="s">
        <v>33</v>
      </c>
      <c r="B60" s="215" t="s">
        <v>175</v>
      </c>
      <c r="C60" s="25" t="s">
        <v>9</v>
      </c>
      <c r="D60" s="23">
        <v>7826816.0146499993</v>
      </c>
      <c r="E60" s="23">
        <v>4094790.0255399998</v>
      </c>
      <c r="F60" s="23">
        <v>4097822.7655400001</v>
      </c>
      <c r="G60" s="24">
        <f t="shared" si="8"/>
        <v>0.52356191302693433</v>
      </c>
      <c r="H60" s="209">
        <v>106</v>
      </c>
      <c r="I60" s="209">
        <v>5</v>
      </c>
      <c r="J60" s="209">
        <v>79</v>
      </c>
      <c r="K60" s="209">
        <v>22</v>
      </c>
      <c r="L60" s="212" t="s">
        <v>85</v>
      </c>
      <c r="M60" s="212" t="s">
        <v>126</v>
      </c>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c r="HG60" s="5"/>
      <c r="HH60" s="5"/>
      <c r="HI60" s="5"/>
      <c r="HJ60" s="5"/>
      <c r="HK60" s="5"/>
      <c r="HL60" s="5"/>
      <c r="HM60" s="5"/>
      <c r="HN60" s="5"/>
      <c r="HO60" s="5"/>
      <c r="HP60" s="5"/>
      <c r="HQ60" s="5"/>
      <c r="HR60" s="5"/>
      <c r="HS60" s="5"/>
      <c r="HT60" s="5"/>
      <c r="HU60" s="5"/>
      <c r="HV60" s="5"/>
      <c r="HW60" s="5"/>
      <c r="HX60" s="5"/>
    </row>
    <row r="61" spans="1:232" s="6" customFormat="1" ht="13.5" customHeight="1" outlineLevel="1" x14ac:dyDescent="0.2">
      <c r="A61" s="213"/>
      <c r="B61" s="215"/>
      <c r="C61" s="25" t="s">
        <v>10</v>
      </c>
      <c r="D61" s="23">
        <v>6276457.5146499993</v>
      </c>
      <c r="E61" s="23">
        <v>3433343.71777</v>
      </c>
      <c r="F61" s="23">
        <v>3436376.4577699997</v>
      </c>
      <c r="G61" s="24">
        <f t="shared" si="8"/>
        <v>0.54750254418978983</v>
      </c>
      <c r="H61" s="209"/>
      <c r="I61" s="209"/>
      <c r="J61" s="209"/>
      <c r="K61" s="209"/>
      <c r="L61" s="212"/>
      <c r="M61" s="21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c r="GK61" s="5"/>
      <c r="GL61" s="5"/>
      <c r="GM61" s="5"/>
      <c r="GN61" s="5"/>
      <c r="GO61" s="5"/>
      <c r="GP61" s="5"/>
      <c r="GQ61" s="5"/>
      <c r="GR61" s="5"/>
      <c r="GS61" s="5"/>
      <c r="GT61" s="5"/>
      <c r="GU61" s="5"/>
      <c r="GV61" s="5"/>
      <c r="GW61" s="5"/>
      <c r="GX61" s="5"/>
      <c r="GY61" s="5"/>
      <c r="GZ61" s="5"/>
      <c r="HA61" s="5"/>
      <c r="HB61" s="5"/>
      <c r="HC61" s="5"/>
      <c r="HD61" s="5"/>
      <c r="HE61" s="5"/>
      <c r="HF61" s="5"/>
      <c r="HG61" s="5"/>
      <c r="HH61" s="5"/>
      <c r="HI61" s="5"/>
      <c r="HJ61" s="5"/>
      <c r="HK61" s="5"/>
      <c r="HL61" s="5"/>
      <c r="HM61" s="5"/>
      <c r="HN61" s="5"/>
      <c r="HO61" s="5"/>
      <c r="HP61" s="5"/>
      <c r="HQ61" s="5"/>
      <c r="HR61" s="5"/>
      <c r="HS61" s="5"/>
      <c r="HT61" s="5"/>
      <c r="HU61" s="5"/>
      <c r="HV61" s="5"/>
      <c r="HW61" s="5"/>
      <c r="HX61" s="5"/>
    </row>
    <row r="62" spans="1:232" s="6" customFormat="1" ht="13.5" customHeight="1" outlineLevel="1" x14ac:dyDescent="0.2">
      <c r="A62" s="213"/>
      <c r="B62" s="215"/>
      <c r="C62" s="25" t="s">
        <v>11</v>
      </c>
      <c r="D62" s="23">
        <v>1550139.5000000002</v>
      </c>
      <c r="E62" s="23">
        <v>661446.30777000007</v>
      </c>
      <c r="F62" s="23">
        <v>661446.30777000007</v>
      </c>
      <c r="G62" s="24">
        <f t="shared" si="8"/>
        <v>0.42670115029647332</v>
      </c>
      <c r="H62" s="209"/>
      <c r="I62" s="209"/>
      <c r="J62" s="209"/>
      <c r="K62" s="209"/>
      <c r="L62" s="212"/>
      <c r="M62" s="21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c r="GK62" s="5"/>
      <c r="GL62" s="5"/>
      <c r="GM62" s="5"/>
      <c r="GN62" s="5"/>
      <c r="GO62" s="5"/>
      <c r="GP62" s="5"/>
      <c r="GQ62" s="5"/>
      <c r="GR62" s="5"/>
      <c r="GS62" s="5"/>
      <c r="GT62" s="5"/>
      <c r="GU62" s="5"/>
      <c r="GV62" s="5"/>
      <c r="GW62" s="5"/>
      <c r="GX62" s="5"/>
      <c r="GY62" s="5"/>
      <c r="GZ62" s="5"/>
      <c r="HA62" s="5"/>
      <c r="HB62" s="5"/>
      <c r="HC62" s="5"/>
      <c r="HD62" s="5"/>
      <c r="HE62" s="5"/>
      <c r="HF62" s="5"/>
      <c r="HG62" s="5"/>
      <c r="HH62" s="5"/>
      <c r="HI62" s="5"/>
      <c r="HJ62" s="5"/>
      <c r="HK62" s="5"/>
      <c r="HL62" s="5"/>
      <c r="HM62" s="5"/>
      <c r="HN62" s="5"/>
      <c r="HO62" s="5"/>
      <c r="HP62" s="5"/>
      <c r="HQ62" s="5"/>
      <c r="HR62" s="5"/>
      <c r="HS62" s="5"/>
      <c r="HT62" s="5"/>
      <c r="HU62" s="5"/>
      <c r="HV62" s="5"/>
      <c r="HW62" s="5"/>
      <c r="HX62" s="5"/>
    </row>
    <row r="63" spans="1:232" s="6" customFormat="1" ht="13.5" customHeight="1" outlineLevel="1" x14ac:dyDescent="0.2">
      <c r="A63" s="213"/>
      <c r="B63" s="215"/>
      <c r="C63" s="25" t="s">
        <v>12</v>
      </c>
      <c r="D63" s="23">
        <v>219</v>
      </c>
      <c r="E63" s="23">
        <v>0</v>
      </c>
      <c r="F63" s="23">
        <v>0</v>
      </c>
      <c r="G63" s="24">
        <f t="shared" si="8"/>
        <v>0</v>
      </c>
      <c r="H63" s="209"/>
      <c r="I63" s="209"/>
      <c r="J63" s="209"/>
      <c r="K63" s="209"/>
      <c r="L63" s="212"/>
      <c r="M63" s="21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c r="GK63" s="5"/>
      <c r="GL63" s="5"/>
      <c r="GM63" s="5"/>
      <c r="GN63" s="5"/>
      <c r="GO63" s="5"/>
      <c r="GP63" s="5"/>
      <c r="GQ63" s="5"/>
      <c r="GR63" s="5"/>
      <c r="GS63" s="5"/>
      <c r="GT63" s="5"/>
      <c r="GU63" s="5"/>
      <c r="GV63" s="5"/>
      <c r="GW63" s="5"/>
      <c r="GX63" s="5"/>
      <c r="GY63" s="5"/>
      <c r="GZ63" s="5"/>
      <c r="HA63" s="5"/>
      <c r="HB63" s="5"/>
      <c r="HC63" s="5"/>
      <c r="HD63" s="5"/>
      <c r="HE63" s="5"/>
      <c r="HF63" s="5"/>
      <c r="HG63" s="5"/>
      <c r="HH63" s="5"/>
      <c r="HI63" s="5"/>
      <c r="HJ63" s="5"/>
      <c r="HK63" s="5"/>
      <c r="HL63" s="5"/>
      <c r="HM63" s="5"/>
      <c r="HN63" s="5"/>
      <c r="HO63" s="5"/>
      <c r="HP63" s="5"/>
      <c r="HQ63" s="5"/>
      <c r="HR63" s="5"/>
      <c r="HS63" s="5"/>
      <c r="HT63" s="5"/>
      <c r="HU63" s="5"/>
      <c r="HV63" s="5"/>
      <c r="HW63" s="5"/>
      <c r="HX63" s="5"/>
    </row>
    <row r="64" spans="1:232" s="6" customFormat="1" ht="14.25" customHeight="1" outlineLevel="1" x14ac:dyDescent="0.2">
      <c r="A64" s="213" t="s">
        <v>200</v>
      </c>
      <c r="B64" s="215" t="s">
        <v>176</v>
      </c>
      <c r="C64" s="25" t="s">
        <v>9</v>
      </c>
      <c r="D64" s="23">
        <v>1334824.6000000001</v>
      </c>
      <c r="E64" s="23">
        <v>686074.04685000004</v>
      </c>
      <c r="F64" s="23">
        <v>633039.57999999996</v>
      </c>
      <c r="G64" s="24">
        <f t="shared" si="8"/>
        <v>0.4742492609141305</v>
      </c>
      <c r="H64" s="209">
        <v>18</v>
      </c>
      <c r="I64" s="209">
        <v>1</v>
      </c>
      <c r="J64" s="209">
        <v>17</v>
      </c>
      <c r="K64" s="209">
        <v>0</v>
      </c>
      <c r="L64" s="212" t="s">
        <v>90</v>
      </c>
      <c r="M64" s="212" t="s">
        <v>120</v>
      </c>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row>
    <row r="65" spans="1:232" s="6" customFormat="1" ht="14.25" customHeight="1" outlineLevel="1" x14ac:dyDescent="0.2">
      <c r="A65" s="213"/>
      <c r="B65" s="215"/>
      <c r="C65" s="25" t="s">
        <v>10</v>
      </c>
      <c r="D65" s="23">
        <v>1322639.5</v>
      </c>
      <c r="E65" s="23">
        <v>683003.43385000003</v>
      </c>
      <c r="F65" s="23">
        <v>629968.96699999995</v>
      </c>
      <c r="G65" s="24">
        <f t="shared" si="8"/>
        <v>0.47629680423123605</v>
      </c>
      <c r="H65" s="209"/>
      <c r="I65" s="209"/>
      <c r="J65" s="209"/>
      <c r="K65" s="209"/>
      <c r="L65" s="212"/>
      <c r="M65" s="21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c r="GK65" s="5"/>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row>
    <row r="66" spans="1:232" s="6" customFormat="1" ht="14.25" customHeight="1" outlineLevel="1" x14ac:dyDescent="0.2">
      <c r="A66" s="213"/>
      <c r="B66" s="215"/>
      <c r="C66" s="25" t="s">
        <v>11</v>
      </c>
      <c r="D66" s="23">
        <v>12185.099999999999</v>
      </c>
      <c r="E66" s="23">
        <v>3070.6130000000003</v>
      </c>
      <c r="F66" s="23">
        <v>3070.6130000000003</v>
      </c>
      <c r="G66" s="24">
        <f t="shared" si="8"/>
        <v>0.25199735742833468</v>
      </c>
      <c r="H66" s="209"/>
      <c r="I66" s="209"/>
      <c r="J66" s="209"/>
      <c r="K66" s="209"/>
      <c r="L66" s="212"/>
      <c r="M66" s="21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5"/>
      <c r="GG66" s="5"/>
      <c r="GH66" s="5"/>
      <c r="GI66" s="5"/>
      <c r="GJ66" s="5"/>
      <c r="GK66" s="5"/>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row>
    <row r="67" spans="1:232" s="6" customFormat="1" ht="24.75" customHeight="1" outlineLevel="1" x14ac:dyDescent="0.2">
      <c r="A67" s="25" t="s">
        <v>201</v>
      </c>
      <c r="B67" s="21" t="s">
        <v>177</v>
      </c>
      <c r="C67" s="25" t="s">
        <v>10</v>
      </c>
      <c r="D67" s="23">
        <v>522196.69347</v>
      </c>
      <c r="E67" s="23">
        <v>250516.71114999999</v>
      </c>
      <c r="F67" s="23">
        <v>250516.71114999999</v>
      </c>
      <c r="G67" s="24">
        <f t="shared" si="8"/>
        <v>0.47973630297295644</v>
      </c>
      <c r="H67" s="27">
        <v>4</v>
      </c>
      <c r="I67" s="27">
        <v>0</v>
      </c>
      <c r="J67" s="27">
        <v>4</v>
      </c>
      <c r="K67" s="27">
        <v>0</v>
      </c>
      <c r="L67" s="22"/>
      <c r="M67" s="22" t="s">
        <v>23</v>
      </c>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row>
    <row r="68" spans="1:232" customFormat="1" ht="13.5" customHeight="1" x14ac:dyDescent="0.25">
      <c r="A68" s="224">
        <v>4</v>
      </c>
      <c r="B68" s="225" t="s">
        <v>36</v>
      </c>
      <c r="C68" s="45" t="s">
        <v>9</v>
      </c>
      <c r="D68" s="53">
        <f>SUM(D73,D76,D79,D84)</f>
        <v>539764</v>
      </c>
      <c r="E68" s="53">
        <f t="shared" ref="E68:F68" si="19">SUM(E73,E76,E79,E84)</f>
        <v>276496.11367999995</v>
      </c>
      <c r="F68" s="53">
        <f t="shared" si="19"/>
        <v>266350.79929</v>
      </c>
      <c r="G68" s="54">
        <f t="shared" si="8"/>
        <v>0.49345788027730636</v>
      </c>
      <c r="H68" s="226">
        <v>31</v>
      </c>
      <c r="I68" s="226">
        <v>4</v>
      </c>
      <c r="J68" s="226">
        <v>19</v>
      </c>
      <c r="K68" s="226">
        <v>8</v>
      </c>
      <c r="L68" s="228"/>
      <c r="M68" s="228" t="s">
        <v>123</v>
      </c>
    </row>
    <row r="69" spans="1:232" customFormat="1" ht="13.5" customHeight="1" x14ac:dyDescent="0.25">
      <c r="A69" s="224"/>
      <c r="B69" s="225"/>
      <c r="C69" s="48" t="s">
        <v>10</v>
      </c>
      <c r="D69" s="55">
        <f>SUM(D74,D77,D80,D84)</f>
        <v>498112.9</v>
      </c>
      <c r="E69" s="55">
        <f t="shared" ref="E69:F69" si="20">SUM(E74,E77,E80,E84)</f>
        <v>276496.11367999995</v>
      </c>
      <c r="F69" s="55">
        <f t="shared" si="20"/>
        <v>264607.93933000002</v>
      </c>
      <c r="G69" s="56">
        <f t="shared" si="8"/>
        <v>0.53122081224959239</v>
      </c>
      <c r="H69" s="227"/>
      <c r="I69" s="227"/>
      <c r="J69" s="227"/>
      <c r="K69" s="227"/>
      <c r="L69" s="228"/>
      <c r="M69" s="228"/>
    </row>
    <row r="70" spans="1:232" customFormat="1" ht="13.5" customHeight="1" x14ac:dyDescent="0.25">
      <c r="A70" s="224"/>
      <c r="B70" s="225"/>
      <c r="C70" s="48" t="s">
        <v>11</v>
      </c>
      <c r="D70" s="55">
        <f>SUM(D75,D78,D81)</f>
        <v>25501.9</v>
      </c>
      <c r="E70" s="55">
        <f t="shared" ref="E70:F70" si="21">SUM(E75,E78,E81)</f>
        <v>0</v>
      </c>
      <c r="F70" s="55">
        <f t="shared" si="21"/>
        <v>0</v>
      </c>
      <c r="G70" s="56">
        <f t="shared" si="8"/>
        <v>0</v>
      </c>
      <c r="H70" s="227"/>
      <c r="I70" s="227"/>
      <c r="J70" s="227"/>
      <c r="K70" s="227"/>
      <c r="L70" s="228"/>
      <c r="M70" s="228"/>
    </row>
    <row r="71" spans="1:232" customFormat="1" ht="13.5" customHeight="1" x14ac:dyDescent="0.25">
      <c r="A71" s="224"/>
      <c r="B71" s="225"/>
      <c r="C71" s="48" t="s">
        <v>13</v>
      </c>
      <c r="D71" s="55">
        <f>SUM(D82)</f>
        <v>6149.2</v>
      </c>
      <c r="E71" s="55">
        <f t="shared" ref="E71:F71" si="22">SUM(E82)</f>
        <v>0</v>
      </c>
      <c r="F71" s="55">
        <f t="shared" si="22"/>
        <v>1742.85996</v>
      </c>
      <c r="G71" s="56">
        <f t="shared" si="8"/>
        <v>0.28342873219280557</v>
      </c>
      <c r="H71" s="227"/>
      <c r="I71" s="227"/>
      <c r="J71" s="227"/>
      <c r="K71" s="227"/>
      <c r="L71" s="228"/>
      <c r="M71" s="228"/>
    </row>
    <row r="72" spans="1:232" customFormat="1" ht="13.5" customHeight="1" x14ac:dyDescent="0.25">
      <c r="A72" s="224"/>
      <c r="B72" s="225"/>
      <c r="C72" s="48" t="s">
        <v>12</v>
      </c>
      <c r="D72" s="55">
        <f>D83</f>
        <v>10000</v>
      </c>
      <c r="E72" s="55">
        <f t="shared" ref="E72:F72" si="23">E83</f>
        <v>0</v>
      </c>
      <c r="F72" s="55">
        <f t="shared" si="23"/>
        <v>0</v>
      </c>
      <c r="G72" s="56">
        <f t="shared" si="8"/>
        <v>0</v>
      </c>
      <c r="H72" s="227"/>
      <c r="I72" s="227"/>
      <c r="J72" s="227"/>
      <c r="K72" s="227"/>
      <c r="L72" s="228"/>
      <c r="M72" s="228"/>
    </row>
    <row r="73" spans="1:232" customFormat="1" ht="13.5" customHeight="1" outlineLevel="1" x14ac:dyDescent="0.25">
      <c r="A73" s="213" t="s">
        <v>202</v>
      </c>
      <c r="B73" s="215" t="s">
        <v>37</v>
      </c>
      <c r="C73" s="17" t="s">
        <v>9</v>
      </c>
      <c r="D73" s="39">
        <v>20057.099999999999</v>
      </c>
      <c r="E73" s="39">
        <v>5527.4</v>
      </c>
      <c r="F73" s="39">
        <v>5082.7</v>
      </c>
      <c r="G73" s="44">
        <f t="shared" si="8"/>
        <v>0.25341151013855445</v>
      </c>
      <c r="H73" s="209">
        <v>6</v>
      </c>
      <c r="I73" s="209">
        <v>2</v>
      </c>
      <c r="J73" s="209">
        <v>2</v>
      </c>
      <c r="K73" s="209">
        <v>2</v>
      </c>
      <c r="L73" s="212" t="s">
        <v>85</v>
      </c>
      <c r="M73" s="212" t="s">
        <v>124</v>
      </c>
    </row>
    <row r="74" spans="1:232" customFormat="1" ht="13.5" customHeight="1" outlineLevel="1" x14ac:dyDescent="0.25">
      <c r="A74" s="213"/>
      <c r="B74" s="215"/>
      <c r="C74" s="17" t="s">
        <v>10</v>
      </c>
      <c r="D74" s="39">
        <v>12120.599999999999</v>
      </c>
      <c r="E74" s="39">
        <v>5527.4</v>
      </c>
      <c r="F74" s="39">
        <v>5082.7</v>
      </c>
      <c r="G74" s="44">
        <f t="shared" si="8"/>
        <v>0.4193439268683069</v>
      </c>
      <c r="H74" s="209"/>
      <c r="I74" s="209"/>
      <c r="J74" s="209"/>
      <c r="K74" s="209"/>
      <c r="L74" s="212"/>
      <c r="M74" s="212"/>
    </row>
    <row r="75" spans="1:232" customFormat="1" ht="13.5" customHeight="1" outlineLevel="1" x14ac:dyDescent="0.25">
      <c r="A75" s="213"/>
      <c r="B75" s="215"/>
      <c r="C75" s="17" t="s">
        <v>11</v>
      </c>
      <c r="D75" s="39">
        <v>7936.5</v>
      </c>
      <c r="E75" s="39">
        <v>0</v>
      </c>
      <c r="F75" s="39">
        <v>0</v>
      </c>
      <c r="G75" s="44">
        <f t="shared" si="8"/>
        <v>0</v>
      </c>
      <c r="H75" s="209"/>
      <c r="I75" s="209"/>
      <c r="J75" s="209"/>
      <c r="K75" s="209"/>
      <c r="L75" s="212"/>
      <c r="M75" s="212"/>
    </row>
    <row r="76" spans="1:232" customFormat="1" ht="18" customHeight="1" outlineLevel="1" x14ac:dyDescent="0.25">
      <c r="A76" s="213" t="s">
        <v>203</v>
      </c>
      <c r="B76" s="215" t="s">
        <v>38</v>
      </c>
      <c r="C76" s="17" t="s">
        <v>9</v>
      </c>
      <c r="D76" s="39">
        <v>362969.70000000007</v>
      </c>
      <c r="E76" s="39">
        <v>206420.5</v>
      </c>
      <c r="F76" s="39">
        <v>205989.7</v>
      </c>
      <c r="G76" s="44">
        <f t="shared" si="8"/>
        <v>0.5675121091374844</v>
      </c>
      <c r="H76" s="209">
        <v>11</v>
      </c>
      <c r="I76" s="209">
        <v>2</v>
      </c>
      <c r="J76" s="209">
        <v>6</v>
      </c>
      <c r="K76" s="209">
        <v>3</v>
      </c>
      <c r="L76" s="212" t="s">
        <v>91</v>
      </c>
      <c r="M76" s="212" t="s">
        <v>124</v>
      </c>
    </row>
    <row r="77" spans="1:232" customFormat="1" ht="18" customHeight="1" outlineLevel="1" x14ac:dyDescent="0.25">
      <c r="A77" s="213"/>
      <c r="B77" s="215"/>
      <c r="C77" s="17" t="s">
        <v>10</v>
      </c>
      <c r="D77" s="39">
        <v>356761.80000000005</v>
      </c>
      <c r="E77" s="39">
        <v>206420.5</v>
      </c>
      <c r="F77" s="39">
        <v>205989.7</v>
      </c>
      <c r="G77" s="44">
        <f t="shared" ref="G77:G140" si="24">F77/D77</f>
        <v>0.57738720905657492</v>
      </c>
      <c r="H77" s="209"/>
      <c r="I77" s="209"/>
      <c r="J77" s="209"/>
      <c r="K77" s="209"/>
      <c r="L77" s="212"/>
      <c r="M77" s="212"/>
    </row>
    <row r="78" spans="1:232" customFormat="1" ht="18" customHeight="1" outlineLevel="1" x14ac:dyDescent="0.25">
      <c r="A78" s="213"/>
      <c r="B78" s="215"/>
      <c r="C78" s="17" t="s">
        <v>11</v>
      </c>
      <c r="D78" s="39">
        <v>6207.9</v>
      </c>
      <c r="E78" s="39">
        <v>0</v>
      </c>
      <c r="F78" s="39">
        <v>0</v>
      </c>
      <c r="G78" s="44">
        <f t="shared" si="24"/>
        <v>0</v>
      </c>
      <c r="H78" s="209"/>
      <c r="I78" s="209"/>
      <c r="J78" s="209"/>
      <c r="K78" s="209"/>
      <c r="L78" s="212"/>
      <c r="M78" s="212"/>
    </row>
    <row r="79" spans="1:232" customFormat="1" ht="13.5" customHeight="1" outlineLevel="1" x14ac:dyDescent="0.25">
      <c r="A79" s="213" t="s">
        <v>204</v>
      </c>
      <c r="B79" s="215" t="s">
        <v>39</v>
      </c>
      <c r="C79" s="17" t="s">
        <v>9</v>
      </c>
      <c r="D79" s="23">
        <v>132698.1</v>
      </c>
      <c r="E79" s="23">
        <v>52679.613680000002</v>
      </c>
      <c r="F79" s="23">
        <v>43409.799289999995</v>
      </c>
      <c r="G79" s="44">
        <f t="shared" si="24"/>
        <v>0.32713203346543768</v>
      </c>
      <c r="H79" s="209">
        <v>13</v>
      </c>
      <c r="I79" s="209">
        <v>0</v>
      </c>
      <c r="J79" s="209">
        <v>10</v>
      </c>
      <c r="K79" s="209">
        <v>3</v>
      </c>
      <c r="L79" s="212" t="s">
        <v>92</v>
      </c>
      <c r="M79" s="212" t="s">
        <v>123</v>
      </c>
    </row>
    <row r="80" spans="1:232" customFormat="1" ht="13.5" customHeight="1" outlineLevel="1" x14ac:dyDescent="0.25">
      <c r="A80" s="213"/>
      <c r="B80" s="215"/>
      <c r="C80" s="17" t="s">
        <v>10</v>
      </c>
      <c r="D80" s="23">
        <v>105191.4</v>
      </c>
      <c r="E80" s="23">
        <v>52679.613680000002</v>
      </c>
      <c r="F80" s="23">
        <v>41666.939329999994</v>
      </c>
      <c r="G80" s="44">
        <f t="shared" si="24"/>
        <v>0.39610594906047447</v>
      </c>
      <c r="H80" s="209"/>
      <c r="I80" s="209"/>
      <c r="J80" s="209"/>
      <c r="K80" s="209"/>
      <c r="L80" s="212"/>
      <c r="M80" s="212"/>
    </row>
    <row r="81" spans="1:13" customFormat="1" ht="13.5" customHeight="1" outlineLevel="1" x14ac:dyDescent="0.25">
      <c r="A81" s="213"/>
      <c r="B81" s="215"/>
      <c r="C81" s="17" t="s">
        <v>11</v>
      </c>
      <c r="D81" s="23">
        <v>11357.5</v>
      </c>
      <c r="E81" s="23">
        <v>0</v>
      </c>
      <c r="F81" s="23">
        <v>0</v>
      </c>
      <c r="G81" s="44">
        <f t="shared" si="24"/>
        <v>0</v>
      </c>
      <c r="H81" s="209"/>
      <c r="I81" s="209"/>
      <c r="J81" s="209"/>
      <c r="K81" s="209"/>
      <c r="L81" s="212"/>
      <c r="M81" s="212"/>
    </row>
    <row r="82" spans="1:13" customFormat="1" ht="13.5" customHeight="1" outlineLevel="1" x14ac:dyDescent="0.25">
      <c r="A82" s="213"/>
      <c r="B82" s="215"/>
      <c r="C82" s="17" t="s">
        <v>13</v>
      </c>
      <c r="D82" s="23">
        <v>6149.2</v>
      </c>
      <c r="E82" s="23">
        <v>0</v>
      </c>
      <c r="F82" s="23">
        <v>1742.85996</v>
      </c>
      <c r="G82" s="44">
        <f t="shared" si="24"/>
        <v>0.28342873219280557</v>
      </c>
      <c r="H82" s="209"/>
      <c r="I82" s="209"/>
      <c r="J82" s="209"/>
      <c r="K82" s="209"/>
      <c r="L82" s="212"/>
      <c r="M82" s="212"/>
    </row>
    <row r="83" spans="1:13" customFormat="1" ht="13.5" customHeight="1" outlineLevel="1" x14ac:dyDescent="0.25">
      <c r="A83" s="213"/>
      <c r="B83" s="215"/>
      <c r="C83" s="17" t="s">
        <v>12</v>
      </c>
      <c r="D83" s="23">
        <v>10000</v>
      </c>
      <c r="E83" s="23">
        <v>0</v>
      </c>
      <c r="F83" s="23">
        <v>0</v>
      </c>
      <c r="G83" s="44">
        <f t="shared" si="24"/>
        <v>0</v>
      </c>
      <c r="H83" s="209"/>
      <c r="I83" s="209"/>
      <c r="J83" s="209"/>
      <c r="K83" s="209"/>
      <c r="L83" s="212"/>
      <c r="M83" s="212"/>
    </row>
    <row r="84" spans="1:13" customFormat="1" ht="24.75" customHeight="1" outlineLevel="1" x14ac:dyDescent="0.25">
      <c r="A84" s="25" t="s">
        <v>205</v>
      </c>
      <c r="B84" s="21" t="s">
        <v>21</v>
      </c>
      <c r="C84" s="17" t="s">
        <v>10</v>
      </c>
      <c r="D84" s="39">
        <v>24039.1</v>
      </c>
      <c r="E84" s="39">
        <v>11868.6</v>
      </c>
      <c r="F84" s="39">
        <v>11868.6</v>
      </c>
      <c r="G84" s="44">
        <f t="shared" si="24"/>
        <v>0.49372064677962157</v>
      </c>
      <c r="H84" s="27">
        <v>1</v>
      </c>
      <c r="I84" s="27">
        <v>0</v>
      </c>
      <c r="J84" s="27">
        <v>1</v>
      </c>
      <c r="K84" s="27">
        <v>0</v>
      </c>
      <c r="L84" s="22"/>
      <c r="M84" s="22" t="s">
        <v>124</v>
      </c>
    </row>
    <row r="85" spans="1:13" customFormat="1" ht="13.5" customHeight="1" x14ac:dyDescent="0.25">
      <c r="A85" s="224">
        <v>5</v>
      </c>
      <c r="B85" s="225" t="s">
        <v>187</v>
      </c>
      <c r="C85" s="45" t="s">
        <v>9</v>
      </c>
      <c r="D85" s="46">
        <f>SUM(D89,D93,D96)</f>
        <v>893196.5</v>
      </c>
      <c r="E85" s="46">
        <f t="shared" ref="E85:F85" si="25">SUM(E89,E93,E96)</f>
        <v>362808</v>
      </c>
      <c r="F85" s="46">
        <f t="shared" si="25"/>
        <v>358169.9</v>
      </c>
      <c r="G85" s="47">
        <f t="shared" si="24"/>
        <v>0.40099787672701365</v>
      </c>
      <c r="H85" s="226">
        <v>62</v>
      </c>
      <c r="I85" s="226">
        <v>47</v>
      </c>
      <c r="J85" s="226">
        <v>0</v>
      </c>
      <c r="K85" s="226">
        <v>15</v>
      </c>
      <c r="L85" s="228"/>
      <c r="M85" s="228" t="s">
        <v>117</v>
      </c>
    </row>
    <row r="86" spans="1:13" customFormat="1" ht="13.5" customHeight="1" x14ac:dyDescent="0.25">
      <c r="A86" s="224"/>
      <c r="B86" s="225"/>
      <c r="C86" s="48" t="s">
        <v>10</v>
      </c>
      <c r="D86" s="49">
        <f>SUM(D90,D94,D97)</f>
        <v>887848.10000000009</v>
      </c>
      <c r="E86" s="49">
        <f t="shared" ref="E86:F86" si="26">SUM(E90,E94,E97)</f>
        <v>362153.10000000003</v>
      </c>
      <c r="F86" s="49">
        <f t="shared" si="26"/>
        <v>357525.50000000006</v>
      </c>
      <c r="G86" s="50">
        <f t="shared" si="24"/>
        <v>0.40268768948201838</v>
      </c>
      <c r="H86" s="227"/>
      <c r="I86" s="227"/>
      <c r="J86" s="227"/>
      <c r="K86" s="227"/>
      <c r="L86" s="228"/>
      <c r="M86" s="228"/>
    </row>
    <row r="87" spans="1:13" customFormat="1" ht="13.5" customHeight="1" x14ac:dyDescent="0.25">
      <c r="A87" s="224"/>
      <c r="B87" s="225"/>
      <c r="C87" s="48" t="s">
        <v>11</v>
      </c>
      <c r="D87" s="49">
        <f>SUM(D91,D98)</f>
        <v>1473</v>
      </c>
      <c r="E87" s="49">
        <f t="shared" ref="E87:F87" si="27">SUM(E91,E98)</f>
        <v>532.29999999999995</v>
      </c>
      <c r="F87" s="49">
        <f t="shared" si="27"/>
        <v>532.29999999999995</v>
      </c>
      <c r="G87" s="50">
        <f t="shared" si="24"/>
        <v>0.36137135098438555</v>
      </c>
      <c r="H87" s="227"/>
      <c r="I87" s="227"/>
      <c r="J87" s="227"/>
      <c r="K87" s="227"/>
      <c r="L87" s="228"/>
      <c r="M87" s="228"/>
    </row>
    <row r="88" spans="1:13" customFormat="1" ht="13.5" customHeight="1" x14ac:dyDescent="0.25">
      <c r="A88" s="224"/>
      <c r="B88" s="225"/>
      <c r="C88" s="48" t="s">
        <v>13</v>
      </c>
      <c r="D88" s="49">
        <f>SUM(D92,D95)</f>
        <v>3875.4</v>
      </c>
      <c r="E88" s="49">
        <f t="shared" ref="E88:F88" si="28">SUM(E92,E95)</f>
        <v>122.6</v>
      </c>
      <c r="F88" s="49">
        <f t="shared" si="28"/>
        <v>112.1</v>
      </c>
      <c r="G88" s="50">
        <f t="shared" si="24"/>
        <v>2.892604634360324E-2</v>
      </c>
      <c r="H88" s="227"/>
      <c r="I88" s="227"/>
      <c r="J88" s="227"/>
      <c r="K88" s="227"/>
      <c r="L88" s="228"/>
      <c r="M88" s="228"/>
    </row>
    <row r="89" spans="1:13" customFormat="1" ht="13.5" customHeight="1" outlineLevel="1" x14ac:dyDescent="0.25">
      <c r="A89" s="213" t="s">
        <v>34</v>
      </c>
      <c r="B89" s="215" t="s">
        <v>41</v>
      </c>
      <c r="C89" s="17" t="s">
        <v>9</v>
      </c>
      <c r="D89" s="23">
        <v>320890.30000000005</v>
      </c>
      <c r="E89" s="23">
        <v>142874.20000000001</v>
      </c>
      <c r="F89" s="23">
        <v>134147.90000000002</v>
      </c>
      <c r="G89" s="24">
        <f t="shared" si="24"/>
        <v>0.41804909652925004</v>
      </c>
      <c r="H89" s="209">
        <v>26</v>
      </c>
      <c r="I89" s="209">
        <v>19</v>
      </c>
      <c r="J89" s="209">
        <v>0</v>
      </c>
      <c r="K89" s="209">
        <v>7</v>
      </c>
      <c r="L89" s="212" t="s">
        <v>85</v>
      </c>
      <c r="M89" s="212" t="s">
        <v>117</v>
      </c>
    </row>
    <row r="90" spans="1:13" customFormat="1" ht="13.5" customHeight="1" outlineLevel="1" x14ac:dyDescent="0.25">
      <c r="A90" s="213"/>
      <c r="B90" s="215"/>
      <c r="C90" s="17" t="s">
        <v>10</v>
      </c>
      <c r="D90" s="23">
        <v>320463.60000000003</v>
      </c>
      <c r="E90" s="23">
        <v>142874.20000000001</v>
      </c>
      <c r="F90" s="23">
        <v>134147.90000000002</v>
      </c>
      <c r="G90" s="24">
        <f t="shared" si="24"/>
        <v>0.41860573244512017</v>
      </c>
      <c r="H90" s="209"/>
      <c r="I90" s="209"/>
      <c r="J90" s="209"/>
      <c r="K90" s="209"/>
      <c r="L90" s="212"/>
      <c r="M90" s="212"/>
    </row>
    <row r="91" spans="1:13" customFormat="1" ht="13.5" customHeight="1" outlineLevel="1" x14ac:dyDescent="0.25">
      <c r="A91" s="213"/>
      <c r="B91" s="215"/>
      <c r="C91" s="17" t="s">
        <v>11</v>
      </c>
      <c r="D91" s="23">
        <v>306.7</v>
      </c>
      <c r="E91" s="23">
        <v>0</v>
      </c>
      <c r="F91" s="23">
        <v>0</v>
      </c>
      <c r="G91" s="24">
        <f t="shared" si="24"/>
        <v>0</v>
      </c>
      <c r="H91" s="209"/>
      <c r="I91" s="209"/>
      <c r="J91" s="209"/>
      <c r="K91" s="209"/>
      <c r="L91" s="212"/>
      <c r="M91" s="212"/>
    </row>
    <row r="92" spans="1:13" customFormat="1" ht="13.5" customHeight="1" outlineLevel="1" x14ac:dyDescent="0.25">
      <c r="A92" s="213"/>
      <c r="B92" s="215"/>
      <c r="C92" s="17" t="s">
        <v>13</v>
      </c>
      <c r="D92" s="23">
        <v>120</v>
      </c>
      <c r="E92" s="23">
        <v>0</v>
      </c>
      <c r="F92" s="23">
        <v>0</v>
      </c>
      <c r="G92" s="24">
        <f t="shared" si="24"/>
        <v>0</v>
      </c>
      <c r="H92" s="209"/>
      <c r="I92" s="209"/>
      <c r="J92" s="209"/>
      <c r="K92" s="209"/>
      <c r="L92" s="212"/>
      <c r="M92" s="212"/>
    </row>
    <row r="93" spans="1:13" customFormat="1" ht="18.75" customHeight="1" outlineLevel="1" x14ac:dyDescent="0.25">
      <c r="A93" s="213" t="s">
        <v>35</v>
      </c>
      <c r="B93" s="219" t="s">
        <v>42</v>
      </c>
      <c r="C93" s="17" t="s">
        <v>9</v>
      </c>
      <c r="D93" s="23">
        <v>540157.6</v>
      </c>
      <c r="E93" s="23">
        <v>205668.80000000002</v>
      </c>
      <c r="F93" s="23">
        <v>209895.8</v>
      </c>
      <c r="G93" s="24">
        <f t="shared" si="24"/>
        <v>0.38858251739862587</v>
      </c>
      <c r="H93" s="209">
        <v>31</v>
      </c>
      <c r="I93" s="209">
        <v>24</v>
      </c>
      <c r="J93" s="209">
        <v>0</v>
      </c>
      <c r="K93" s="209">
        <v>7</v>
      </c>
      <c r="L93" s="234" t="s">
        <v>94</v>
      </c>
      <c r="M93" s="212" t="s">
        <v>117</v>
      </c>
    </row>
    <row r="94" spans="1:13" customFormat="1" ht="18.75" customHeight="1" outlineLevel="1" x14ac:dyDescent="0.25">
      <c r="A94" s="213"/>
      <c r="B94" s="219"/>
      <c r="C94" s="17" t="s">
        <v>10</v>
      </c>
      <c r="D94" s="23">
        <v>536402.19999999995</v>
      </c>
      <c r="E94" s="23">
        <v>205546.2</v>
      </c>
      <c r="F94" s="23">
        <v>209783.7</v>
      </c>
      <c r="G94" s="24">
        <f t="shared" si="24"/>
        <v>0.39109403354423233</v>
      </c>
      <c r="H94" s="209"/>
      <c r="I94" s="209"/>
      <c r="J94" s="209"/>
      <c r="K94" s="209"/>
      <c r="L94" s="235"/>
      <c r="M94" s="212"/>
    </row>
    <row r="95" spans="1:13" customFormat="1" ht="18.75" customHeight="1" outlineLevel="1" x14ac:dyDescent="0.25">
      <c r="A95" s="213"/>
      <c r="B95" s="219"/>
      <c r="C95" s="17" t="s">
        <v>13</v>
      </c>
      <c r="D95" s="23">
        <v>3755.4</v>
      </c>
      <c r="E95" s="23">
        <v>122.6</v>
      </c>
      <c r="F95" s="23">
        <v>112.1</v>
      </c>
      <c r="G95" s="24">
        <f t="shared" si="24"/>
        <v>2.9850348831016667E-2</v>
      </c>
      <c r="H95" s="209"/>
      <c r="I95" s="209"/>
      <c r="J95" s="209"/>
      <c r="K95" s="209"/>
      <c r="L95" s="236"/>
      <c r="M95" s="212"/>
    </row>
    <row r="96" spans="1:13" customFormat="1" ht="13.5" customHeight="1" outlineLevel="1" x14ac:dyDescent="0.25">
      <c r="A96" s="213" t="s">
        <v>206</v>
      </c>
      <c r="B96" s="215" t="s">
        <v>43</v>
      </c>
      <c r="C96" s="17" t="s">
        <v>9</v>
      </c>
      <c r="D96" s="23">
        <v>32148.6</v>
      </c>
      <c r="E96" s="23">
        <v>14265</v>
      </c>
      <c r="F96" s="23">
        <v>14126.2</v>
      </c>
      <c r="G96" s="24">
        <f t="shared" si="24"/>
        <v>0.43940327106001509</v>
      </c>
      <c r="H96" s="209">
        <v>5</v>
      </c>
      <c r="I96" s="209">
        <v>4</v>
      </c>
      <c r="J96" s="209">
        <v>0</v>
      </c>
      <c r="K96" s="209">
        <v>1</v>
      </c>
      <c r="L96" s="212" t="s">
        <v>85</v>
      </c>
      <c r="M96" s="212" t="s">
        <v>27</v>
      </c>
    </row>
    <row r="97" spans="1:13" customFormat="1" ht="13.5" customHeight="1" outlineLevel="1" x14ac:dyDescent="0.25">
      <c r="A97" s="213"/>
      <c r="B97" s="215"/>
      <c r="C97" s="17" t="s">
        <v>10</v>
      </c>
      <c r="D97" s="23">
        <v>30982.3</v>
      </c>
      <c r="E97" s="23">
        <v>13732.7</v>
      </c>
      <c r="F97" s="23">
        <v>13593.900000000001</v>
      </c>
      <c r="G97" s="24">
        <f t="shared" si="24"/>
        <v>0.43876342298667309</v>
      </c>
      <c r="H97" s="209"/>
      <c r="I97" s="209"/>
      <c r="J97" s="209"/>
      <c r="K97" s="209"/>
      <c r="L97" s="212"/>
      <c r="M97" s="212"/>
    </row>
    <row r="98" spans="1:13" customFormat="1" ht="13.5" customHeight="1" outlineLevel="1" x14ac:dyDescent="0.25">
      <c r="A98" s="213"/>
      <c r="B98" s="215"/>
      <c r="C98" s="17" t="s">
        <v>11</v>
      </c>
      <c r="D98" s="23">
        <v>1166.3</v>
      </c>
      <c r="E98" s="23">
        <v>532.29999999999995</v>
      </c>
      <c r="F98" s="23">
        <v>532.29999999999995</v>
      </c>
      <c r="G98" s="24">
        <f t="shared" si="24"/>
        <v>0.45640058304038411</v>
      </c>
      <c r="H98" s="209"/>
      <c r="I98" s="209"/>
      <c r="J98" s="209"/>
      <c r="K98" s="209"/>
      <c r="L98" s="212"/>
      <c r="M98" s="212"/>
    </row>
    <row r="99" spans="1:13" s="3" customFormat="1" ht="18.75" customHeight="1" x14ac:dyDescent="0.25">
      <c r="A99" s="224">
        <v>6</v>
      </c>
      <c r="B99" s="225" t="s">
        <v>178</v>
      </c>
      <c r="C99" s="45" t="s">
        <v>9</v>
      </c>
      <c r="D99" s="46">
        <f>SUM(D103,D106,D109,D112,D115)</f>
        <v>743480.4</v>
      </c>
      <c r="E99" s="46">
        <f t="shared" ref="E99:F99" si="29">SUM(E103,E106,E109,E112,E115)</f>
        <v>346941.19000000006</v>
      </c>
      <c r="F99" s="46">
        <f t="shared" si="29"/>
        <v>334643.47000000003</v>
      </c>
      <c r="G99" s="47">
        <f t="shared" si="24"/>
        <v>0.45010395701083716</v>
      </c>
      <c r="H99" s="226">
        <v>29</v>
      </c>
      <c r="I99" s="226">
        <v>2</v>
      </c>
      <c r="J99" s="226">
        <v>15</v>
      </c>
      <c r="K99" s="226">
        <v>12</v>
      </c>
      <c r="L99" s="228"/>
      <c r="M99" s="228" t="s">
        <v>132</v>
      </c>
    </row>
    <row r="100" spans="1:13" s="3" customFormat="1" ht="18.75" customHeight="1" x14ac:dyDescent="0.25">
      <c r="A100" s="224"/>
      <c r="B100" s="225"/>
      <c r="C100" s="48" t="s">
        <v>10</v>
      </c>
      <c r="D100" s="49">
        <f>SUM(D104,D107,D110,D113,D116)</f>
        <v>350232.4</v>
      </c>
      <c r="E100" s="49">
        <f t="shared" ref="E100:F100" si="30">SUM(E104,E107,E110,E113,E116)</f>
        <v>167104.64000000004</v>
      </c>
      <c r="F100" s="49">
        <f t="shared" si="30"/>
        <v>164818.16000000003</v>
      </c>
      <c r="G100" s="50">
        <f t="shared" si="24"/>
        <v>0.47059655246059479</v>
      </c>
      <c r="H100" s="227"/>
      <c r="I100" s="227"/>
      <c r="J100" s="227"/>
      <c r="K100" s="227"/>
      <c r="L100" s="228"/>
      <c r="M100" s="228"/>
    </row>
    <row r="101" spans="1:13" s="3" customFormat="1" ht="18.75" customHeight="1" x14ac:dyDescent="0.25">
      <c r="A101" s="224"/>
      <c r="B101" s="225"/>
      <c r="C101" s="48" t="s">
        <v>11</v>
      </c>
      <c r="D101" s="49">
        <f>SUM(D105,D108,D111,D117)</f>
        <v>372468</v>
      </c>
      <c r="E101" s="49">
        <f t="shared" ref="E101:F101" si="31">SUM(E105,E108,E111,E117)</f>
        <v>179836.55000000002</v>
      </c>
      <c r="F101" s="49">
        <f t="shared" si="31"/>
        <v>169825.31</v>
      </c>
      <c r="G101" s="50">
        <f t="shared" si="24"/>
        <v>0.45594604100218006</v>
      </c>
      <c r="H101" s="227"/>
      <c r="I101" s="227"/>
      <c r="J101" s="227"/>
      <c r="K101" s="227"/>
      <c r="L101" s="228"/>
      <c r="M101" s="228"/>
    </row>
    <row r="102" spans="1:13" s="3" customFormat="1" ht="18.75" customHeight="1" x14ac:dyDescent="0.25">
      <c r="A102" s="224"/>
      <c r="B102" s="225"/>
      <c r="C102" s="48" t="s">
        <v>12</v>
      </c>
      <c r="D102" s="49">
        <f>SUM(D114,D118)</f>
        <v>20780</v>
      </c>
      <c r="E102" s="49">
        <f t="shared" ref="E102:F102" si="32">SUM(E114,E118)</f>
        <v>0</v>
      </c>
      <c r="F102" s="49">
        <f t="shared" si="32"/>
        <v>0</v>
      </c>
      <c r="G102" s="50">
        <f t="shared" si="24"/>
        <v>0</v>
      </c>
      <c r="H102" s="227"/>
      <c r="I102" s="227"/>
      <c r="J102" s="227"/>
      <c r="K102" s="227"/>
      <c r="L102" s="228"/>
      <c r="M102" s="228"/>
    </row>
    <row r="103" spans="1:13" s="3" customFormat="1" ht="13.5" customHeight="1" outlineLevel="1" x14ac:dyDescent="0.25">
      <c r="A103" s="213" t="s">
        <v>207</v>
      </c>
      <c r="B103" s="215" t="s">
        <v>44</v>
      </c>
      <c r="C103" s="17" t="s">
        <v>9</v>
      </c>
      <c r="D103" s="23">
        <v>650881.4</v>
      </c>
      <c r="E103" s="23">
        <v>323236.09000000003</v>
      </c>
      <c r="F103" s="23">
        <v>310938.37</v>
      </c>
      <c r="G103" s="24">
        <f t="shared" si="24"/>
        <v>0.47771893619943662</v>
      </c>
      <c r="H103" s="209">
        <v>7</v>
      </c>
      <c r="I103" s="209">
        <v>0</v>
      </c>
      <c r="J103" s="209">
        <v>5</v>
      </c>
      <c r="K103" s="209">
        <v>2</v>
      </c>
      <c r="L103" s="212"/>
      <c r="M103" s="212" t="s">
        <v>129</v>
      </c>
    </row>
    <row r="104" spans="1:13" s="3" customFormat="1" ht="13.5" customHeight="1" outlineLevel="1" x14ac:dyDescent="0.25">
      <c r="A104" s="213"/>
      <c r="B104" s="215"/>
      <c r="C104" s="17" t="s">
        <v>10</v>
      </c>
      <c r="D104" s="23">
        <v>298657.2</v>
      </c>
      <c r="E104" s="23">
        <v>144975.24000000002</v>
      </c>
      <c r="F104" s="23">
        <v>142688.76</v>
      </c>
      <c r="G104" s="24">
        <f t="shared" si="24"/>
        <v>0.47776768817225906</v>
      </c>
      <c r="H104" s="209"/>
      <c r="I104" s="209"/>
      <c r="J104" s="209"/>
      <c r="K104" s="209"/>
      <c r="L104" s="212"/>
      <c r="M104" s="212"/>
    </row>
    <row r="105" spans="1:13" s="3" customFormat="1" ht="13.5" customHeight="1" outlineLevel="1" x14ac:dyDescent="0.25">
      <c r="A105" s="213"/>
      <c r="B105" s="215"/>
      <c r="C105" s="17" t="s">
        <v>11</v>
      </c>
      <c r="D105" s="23">
        <v>352224.2</v>
      </c>
      <c r="E105" s="23">
        <v>178260.85</v>
      </c>
      <c r="F105" s="23">
        <v>168249.61</v>
      </c>
      <c r="G105" s="24">
        <f t="shared" si="24"/>
        <v>0.47767759852957287</v>
      </c>
      <c r="H105" s="209"/>
      <c r="I105" s="209"/>
      <c r="J105" s="209"/>
      <c r="K105" s="209"/>
      <c r="L105" s="212"/>
      <c r="M105" s="212"/>
    </row>
    <row r="106" spans="1:13" s="3" customFormat="1" ht="15" customHeight="1" outlineLevel="1" x14ac:dyDescent="0.25">
      <c r="A106" s="213" t="s">
        <v>208</v>
      </c>
      <c r="B106" s="219" t="s">
        <v>269</v>
      </c>
      <c r="C106" s="17" t="s">
        <v>9</v>
      </c>
      <c r="D106" s="23">
        <v>3506.5</v>
      </c>
      <c r="E106" s="23">
        <v>756.5</v>
      </c>
      <c r="F106" s="23">
        <v>756.5</v>
      </c>
      <c r="G106" s="24">
        <f t="shared" si="24"/>
        <v>0.21574219307001283</v>
      </c>
      <c r="H106" s="209">
        <v>4</v>
      </c>
      <c r="I106" s="209">
        <v>1</v>
      </c>
      <c r="J106" s="209">
        <v>2</v>
      </c>
      <c r="K106" s="209">
        <v>1</v>
      </c>
      <c r="L106" s="212" t="s">
        <v>85</v>
      </c>
      <c r="M106" s="212" t="s">
        <v>128</v>
      </c>
    </row>
    <row r="107" spans="1:13" s="3" customFormat="1" ht="15" customHeight="1" outlineLevel="1" x14ac:dyDescent="0.25">
      <c r="A107" s="213"/>
      <c r="B107" s="219"/>
      <c r="C107" s="17" t="s">
        <v>10</v>
      </c>
      <c r="D107" s="23">
        <v>1082.6999999999998</v>
      </c>
      <c r="E107" s="23">
        <v>756.5</v>
      </c>
      <c r="F107" s="23">
        <v>756.5</v>
      </c>
      <c r="G107" s="24">
        <f t="shared" si="24"/>
        <v>0.69871617253163398</v>
      </c>
      <c r="H107" s="209"/>
      <c r="I107" s="209"/>
      <c r="J107" s="209"/>
      <c r="K107" s="209"/>
      <c r="L107" s="212"/>
      <c r="M107" s="212"/>
    </row>
    <row r="108" spans="1:13" s="3" customFormat="1" ht="15" customHeight="1" outlineLevel="1" x14ac:dyDescent="0.25">
      <c r="A108" s="213"/>
      <c r="B108" s="219"/>
      <c r="C108" s="17" t="s">
        <v>11</v>
      </c>
      <c r="D108" s="23">
        <v>2423.8000000000002</v>
      </c>
      <c r="E108" s="23"/>
      <c r="F108" s="23"/>
      <c r="G108" s="24">
        <f t="shared" si="24"/>
        <v>0</v>
      </c>
      <c r="H108" s="209"/>
      <c r="I108" s="209"/>
      <c r="J108" s="209"/>
      <c r="K108" s="209"/>
      <c r="L108" s="212"/>
      <c r="M108" s="212"/>
    </row>
    <row r="109" spans="1:13" s="3" customFormat="1" ht="15.75" customHeight="1" outlineLevel="1" x14ac:dyDescent="0.25">
      <c r="A109" s="241" t="s">
        <v>209</v>
      </c>
      <c r="B109" s="219" t="s">
        <v>45</v>
      </c>
      <c r="C109" s="17" t="s">
        <v>9</v>
      </c>
      <c r="D109" s="23">
        <v>55444</v>
      </c>
      <c r="E109" s="23">
        <v>22806.9</v>
      </c>
      <c r="F109" s="23">
        <v>22806.9</v>
      </c>
      <c r="G109" s="24">
        <f t="shared" si="24"/>
        <v>0.41135019118389732</v>
      </c>
      <c r="H109" s="209">
        <v>2</v>
      </c>
      <c r="I109" s="209">
        <v>0</v>
      </c>
      <c r="J109" s="209">
        <v>2</v>
      </c>
      <c r="K109" s="209">
        <v>0</v>
      </c>
      <c r="L109" s="212" t="s">
        <v>95</v>
      </c>
      <c r="M109" s="212" t="s">
        <v>129</v>
      </c>
    </row>
    <row r="110" spans="1:13" s="3" customFormat="1" ht="15.75" customHeight="1" outlineLevel="1" x14ac:dyDescent="0.25">
      <c r="A110" s="241"/>
      <c r="B110" s="219"/>
      <c r="C110" s="17" t="s">
        <v>10</v>
      </c>
      <c r="D110" s="23">
        <v>46444</v>
      </c>
      <c r="E110" s="23">
        <v>21231.200000000001</v>
      </c>
      <c r="F110" s="23">
        <v>21231.200000000001</v>
      </c>
      <c r="G110" s="24">
        <f t="shared" si="24"/>
        <v>0.45713547498062185</v>
      </c>
      <c r="H110" s="209"/>
      <c r="I110" s="209"/>
      <c r="J110" s="209"/>
      <c r="K110" s="209"/>
      <c r="L110" s="212"/>
      <c r="M110" s="212"/>
    </row>
    <row r="111" spans="1:13" s="3" customFormat="1" ht="15.75" customHeight="1" outlineLevel="1" x14ac:dyDescent="0.25">
      <c r="A111" s="241"/>
      <c r="B111" s="219"/>
      <c r="C111" s="17" t="s">
        <v>11</v>
      </c>
      <c r="D111" s="23">
        <v>9000</v>
      </c>
      <c r="E111" s="23">
        <v>1575.7</v>
      </c>
      <c r="F111" s="23">
        <v>1575.7</v>
      </c>
      <c r="G111" s="24">
        <f t="shared" si="24"/>
        <v>0.17507777777777778</v>
      </c>
      <c r="H111" s="209"/>
      <c r="I111" s="209"/>
      <c r="J111" s="209"/>
      <c r="K111" s="209"/>
      <c r="L111" s="212"/>
      <c r="M111" s="212"/>
    </row>
    <row r="112" spans="1:13" s="3" customFormat="1" ht="26.25" customHeight="1" outlineLevel="1" x14ac:dyDescent="0.25">
      <c r="A112" s="213" t="s">
        <v>210</v>
      </c>
      <c r="B112" s="215" t="s">
        <v>270</v>
      </c>
      <c r="C112" s="17" t="s">
        <v>9</v>
      </c>
      <c r="D112" s="23">
        <v>17268.5</v>
      </c>
      <c r="E112" s="23">
        <v>141.70000000000002</v>
      </c>
      <c r="F112" s="23">
        <v>141.70000000000002</v>
      </c>
      <c r="G112" s="24">
        <f t="shared" si="24"/>
        <v>8.2056924457827845E-3</v>
      </c>
      <c r="H112" s="209">
        <v>14</v>
      </c>
      <c r="I112" s="209">
        <v>1</v>
      </c>
      <c r="J112" s="209">
        <v>6</v>
      </c>
      <c r="K112" s="209">
        <v>7</v>
      </c>
      <c r="L112" s="212" t="s">
        <v>96</v>
      </c>
      <c r="M112" s="212" t="s">
        <v>130</v>
      </c>
    </row>
    <row r="113" spans="1:13" s="3" customFormat="1" ht="26.25" customHeight="1" outlineLevel="1" x14ac:dyDescent="0.25">
      <c r="A113" s="213"/>
      <c r="B113" s="215"/>
      <c r="C113" s="17" t="s">
        <v>10</v>
      </c>
      <c r="D113" s="23">
        <v>268.5</v>
      </c>
      <c r="E113" s="23">
        <v>141.70000000000002</v>
      </c>
      <c r="F113" s="23">
        <v>141.70000000000002</v>
      </c>
      <c r="G113" s="24">
        <f t="shared" si="24"/>
        <v>0.52774674115456244</v>
      </c>
      <c r="H113" s="209"/>
      <c r="I113" s="209"/>
      <c r="J113" s="209"/>
      <c r="K113" s="209"/>
      <c r="L113" s="212"/>
      <c r="M113" s="212"/>
    </row>
    <row r="114" spans="1:13" s="3" customFormat="1" ht="26.25" customHeight="1" outlineLevel="1" x14ac:dyDescent="0.25">
      <c r="A114" s="213"/>
      <c r="B114" s="215"/>
      <c r="C114" s="17" t="s">
        <v>12</v>
      </c>
      <c r="D114" s="23">
        <v>17000</v>
      </c>
      <c r="E114" s="23"/>
      <c r="F114" s="23"/>
      <c r="G114" s="24">
        <f t="shared" si="24"/>
        <v>0</v>
      </c>
      <c r="H114" s="209"/>
      <c r="I114" s="209"/>
      <c r="J114" s="209"/>
      <c r="K114" s="209"/>
      <c r="L114" s="212"/>
      <c r="M114" s="212"/>
    </row>
    <row r="115" spans="1:13" s="3" customFormat="1" ht="13.5" customHeight="1" outlineLevel="1" x14ac:dyDescent="0.25">
      <c r="A115" s="213" t="s">
        <v>211</v>
      </c>
      <c r="B115" s="219" t="s">
        <v>271</v>
      </c>
      <c r="C115" s="17" t="s">
        <v>9</v>
      </c>
      <c r="D115" s="23">
        <v>16380</v>
      </c>
      <c r="E115" s="23">
        <v>0</v>
      </c>
      <c r="F115" s="23">
        <v>0</v>
      </c>
      <c r="G115" s="24">
        <f t="shared" si="24"/>
        <v>0</v>
      </c>
      <c r="H115" s="209">
        <v>2</v>
      </c>
      <c r="I115" s="209">
        <v>0</v>
      </c>
      <c r="J115" s="209">
        <v>0</v>
      </c>
      <c r="K115" s="209">
        <v>2</v>
      </c>
      <c r="L115" s="212" t="s">
        <v>97</v>
      </c>
      <c r="M115" s="212" t="s">
        <v>131</v>
      </c>
    </row>
    <row r="116" spans="1:13" s="3" customFormat="1" ht="13.5" customHeight="1" outlineLevel="1" x14ac:dyDescent="0.25">
      <c r="A116" s="213"/>
      <c r="B116" s="219"/>
      <c r="C116" s="17" t="s">
        <v>10</v>
      </c>
      <c r="D116" s="23">
        <v>3780</v>
      </c>
      <c r="E116" s="23">
        <v>0</v>
      </c>
      <c r="F116" s="23">
        <v>0</v>
      </c>
      <c r="G116" s="24">
        <f t="shared" si="24"/>
        <v>0</v>
      </c>
      <c r="H116" s="209"/>
      <c r="I116" s="209"/>
      <c r="J116" s="209"/>
      <c r="K116" s="209"/>
      <c r="L116" s="212"/>
      <c r="M116" s="212"/>
    </row>
    <row r="117" spans="1:13" s="3" customFormat="1" ht="13.5" customHeight="1" outlineLevel="1" x14ac:dyDescent="0.25">
      <c r="A117" s="213"/>
      <c r="B117" s="219"/>
      <c r="C117" s="17" t="s">
        <v>11</v>
      </c>
      <c r="D117" s="23">
        <v>8820</v>
      </c>
      <c r="E117" s="23">
        <v>0</v>
      </c>
      <c r="F117" s="23">
        <v>0</v>
      </c>
      <c r="G117" s="24">
        <f t="shared" si="24"/>
        <v>0</v>
      </c>
      <c r="H117" s="209"/>
      <c r="I117" s="209"/>
      <c r="J117" s="209"/>
      <c r="K117" s="209"/>
      <c r="L117" s="212"/>
      <c r="M117" s="212"/>
    </row>
    <row r="118" spans="1:13" s="3" customFormat="1" ht="13.5" customHeight="1" outlineLevel="1" x14ac:dyDescent="0.25">
      <c r="A118" s="213"/>
      <c r="B118" s="219"/>
      <c r="C118" s="17" t="s">
        <v>12</v>
      </c>
      <c r="D118" s="23">
        <v>3780</v>
      </c>
      <c r="E118" s="23">
        <v>0</v>
      </c>
      <c r="F118" s="23">
        <v>0</v>
      </c>
      <c r="G118" s="24">
        <f t="shared" si="24"/>
        <v>0</v>
      </c>
      <c r="H118" s="209"/>
      <c r="I118" s="209"/>
      <c r="J118" s="209"/>
      <c r="K118" s="209"/>
      <c r="L118" s="212"/>
      <c r="M118" s="212"/>
    </row>
    <row r="119" spans="1:13" customFormat="1" ht="13.5" customHeight="1" x14ac:dyDescent="0.25">
      <c r="A119" s="224">
        <v>7</v>
      </c>
      <c r="B119" s="225" t="s">
        <v>188</v>
      </c>
      <c r="C119" s="45" t="s">
        <v>9</v>
      </c>
      <c r="D119" s="46">
        <f>SUM(D124,D129,D132,D133)</f>
        <v>1706642.44</v>
      </c>
      <c r="E119" s="46">
        <f t="shared" ref="E119:F119" si="33">SUM(E124,E129,E132,E133)</f>
        <v>651565.47822999989</v>
      </c>
      <c r="F119" s="46">
        <f t="shared" si="33"/>
        <v>595286.65422999999</v>
      </c>
      <c r="G119" s="47">
        <f t="shared" si="24"/>
        <v>0.34880572536916404</v>
      </c>
      <c r="H119" s="226">
        <v>27</v>
      </c>
      <c r="I119" s="226">
        <v>13</v>
      </c>
      <c r="J119" s="226">
        <v>8</v>
      </c>
      <c r="K119" s="226">
        <v>6</v>
      </c>
      <c r="L119" s="228"/>
      <c r="M119" s="228" t="s">
        <v>134</v>
      </c>
    </row>
    <row r="120" spans="1:13" customFormat="1" ht="13.5" customHeight="1" x14ac:dyDescent="0.25">
      <c r="A120" s="224"/>
      <c r="B120" s="225"/>
      <c r="C120" s="48" t="s">
        <v>10</v>
      </c>
      <c r="D120" s="49">
        <f>SUM(D125,D130,D132,D133)</f>
        <v>882736.2</v>
      </c>
      <c r="E120" s="49">
        <f t="shared" ref="E120:F120" si="34">SUM(E125,E130,E132,E133)</f>
        <v>343086.48772999999</v>
      </c>
      <c r="F120" s="49">
        <f t="shared" si="34"/>
        <v>299196.86173</v>
      </c>
      <c r="G120" s="50">
        <f t="shared" si="24"/>
        <v>0.33894255353977781</v>
      </c>
      <c r="H120" s="227"/>
      <c r="I120" s="227"/>
      <c r="J120" s="227"/>
      <c r="K120" s="227"/>
      <c r="L120" s="228"/>
      <c r="M120" s="228"/>
    </row>
    <row r="121" spans="1:13" customFormat="1" ht="13.5" customHeight="1" x14ac:dyDescent="0.25">
      <c r="A121" s="224"/>
      <c r="B121" s="225"/>
      <c r="C121" s="48" t="s">
        <v>11</v>
      </c>
      <c r="D121" s="49">
        <f>D126</f>
        <v>252316.64</v>
      </c>
      <c r="E121" s="49">
        <f t="shared" ref="E121:F121" si="35">E126</f>
        <v>153408.02049999998</v>
      </c>
      <c r="F121" s="49">
        <f t="shared" si="35"/>
        <v>132059.6225</v>
      </c>
      <c r="G121" s="50">
        <f t="shared" si="24"/>
        <v>0.52338847925368692</v>
      </c>
      <c r="H121" s="227"/>
      <c r="I121" s="227"/>
      <c r="J121" s="227"/>
      <c r="K121" s="227"/>
      <c r="L121" s="228"/>
      <c r="M121" s="228"/>
    </row>
    <row r="122" spans="1:13" customFormat="1" ht="13.5" customHeight="1" x14ac:dyDescent="0.25">
      <c r="A122" s="224"/>
      <c r="B122" s="225"/>
      <c r="C122" s="48" t="s">
        <v>13</v>
      </c>
      <c r="D122" s="49">
        <f>SUM(D127,D131)</f>
        <v>212904.8</v>
      </c>
      <c r="E122" s="49">
        <f t="shared" ref="E122:F122" si="36">SUM(E127,E131)</f>
        <v>35280.97</v>
      </c>
      <c r="F122" s="49">
        <f t="shared" si="36"/>
        <v>35280.97</v>
      </c>
      <c r="G122" s="50">
        <f t="shared" si="24"/>
        <v>0.1657124217020941</v>
      </c>
      <c r="H122" s="227"/>
      <c r="I122" s="227"/>
      <c r="J122" s="227"/>
      <c r="K122" s="227"/>
      <c r="L122" s="228"/>
      <c r="M122" s="228"/>
    </row>
    <row r="123" spans="1:13" customFormat="1" ht="13.5" customHeight="1" x14ac:dyDescent="0.25">
      <c r="A123" s="224"/>
      <c r="B123" s="225"/>
      <c r="C123" s="48" t="s">
        <v>12</v>
      </c>
      <c r="D123" s="49">
        <f>D128</f>
        <v>358684.8</v>
      </c>
      <c r="E123" s="49">
        <f t="shared" ref="E123:F123" si="37">E128</f>
        <v>119790</v>
      </c>
      <c r="F123" s="49">
        <f t="shared" si="37"/>
        <v>128749.2</v>
      </c>
      <c r="G123" s="50">
        <f t="shared" si="24"/>
        <v>0.3589480234456548</v>
      </c>
      <c r="H123" s="227"/>
      <c r="I123" s="227"/>
      <c r="J123" s="227"/>
      <c r="K123" s="227"/>
      <c r="L123" s="228"/>
      <c r="M123" s="228"/>
    </row>
    <row r="124" spans="1:13" customFormat="1" ht="13.5" customHeight="1" outlineLevel="1" x14ac:dyDescent="0.25">
      <c r="A124" s="213" t="s">
        <v>212</v>
      </c>
      <c r="B124" s="215" t="s">
        <v>260</v>
      </c>
      <c r="C124" s="17" t="s">
        <v>9</v>
      </c>
      <c r="D124" s="23">
        <v>1175567.44</v>
      </c>
      <c r="E124" s="23">
        <v>545561.40296999994</v>
      </c>
      <c r="F124" s="23">
        <v>489282.57897000003</v>
      </c>
      <c r="G124" s="24">
        <f t="shared" si="24"/>
        <v>0.41620970632701432</v>
      </c>
      <c r="H124" s="209">
        <v>16</v>
      </c>
      <c r="I124" s="209">
        <v>7</v>
      </c>
      <c r="J124" s="209">
        <v>4</v>
      </c>
      <c r="K124" s="209">
        <v>5</v>
      </c>
      <c r="L124" s="212" t="s">
        <v>92</v>
      </c>
      <c r="M124" s="212" t="s">
        <v>133</v>
      </c>
    </row>
    <row r="125" spans="1:13" customFormat="1" ht="13.5" customHeight="1" outlineLevel="1" x14ac:dyDescent="0.25">
      <c r="A125" s="213"/>
      <c r="B125" s="215"/>
      <c r="C125" s="17" t="s">
        <v>10</v>
      </c>
      <c r="D125" s="23">
        <v>529789</v>
      </c>
      <c r="E125" s="23">
        <v>259054.31247</v>
      </c>
      <c r="F125" s="23">
        <v>215164.68646999999</v>
      </c>
      <c r="G125" s="24">
        <f t="shared" si="24"/>
        <v>0.40613279337623087</v>
      </c>
      <c r="H125" s="209"/>
      <c r="I125" s="209"/>
      <c r="J125" s="209"/>
      <c r="K125" s="209"/>
      <c r="L125" s="212"/>
      <c r="M125" s="212"/>
    </row>
    <row r="126" spans="1:13" customFormat="1" ht="13.5" customHeight="1" outlineLevel="1" x14ac:dyDescent="0.25">
      <c r="A126" s="213"/>
      <c r="B126" s="215"/>
      <c r="C126" s="17" t="s">
        <v>11</v>
      </c>
      <c r="D126" s="23">
        <v>252316.64</v>
      </c>
      <c r="E126" s="23">
        <v>153408.02049999998</v>
      </c>
      <c r="F126" s="23">
        <v>132059.6225</v>
      </c>
      <c r="G126" s="24">
        <f t="shared" si="24"/>
        <v>0.52338847925368692</v>
      </c>
      <c r="H126" s="209"/>
      <c r="I126" s="209"/>
      <c r="J126" s="209"/>
      <c r="K126" s="209"/>
      <c r="L126" s="212"/>
      <c r="M126" s="212"/>
    </row>
    <row r="127" spans="1:13" customFormat="1" ht="13.5" customHeight="1" outlineLevel="1" x14ac:dyDescent="0.25">
      <c r="A127" s="213"/>
      <c r="B127" s="215"/>
      <c r="C127" s="17" t="s">
        <v>13</v>
      </c>
      <c r="D127" s="23">
        <v>34777</v>
      </c>
      <c r="E127" s="23">
        <v>13309.07</v>
      </c>
      <c r="F127" s="23">
        <v>13309.07</v>
      </c>
      <c r="G127" s="24">
        <f t="shared" si="24"/>
        <v>0.38269747246743535</v>
      </c>
      <c r="H127" s="209"/>
      <c r="I127" s="209"/>
      <c r="J127" s="209"/>
      <c r="K127" s="209"/>
      <c r="L127" s="212"/>
      <c r="M127" s="212"/>
    </row>
    <row r="128" spans="1:13" customFormat="1" ht="13.5" customHeight="1" outlineLevel="1" x14ac:dyDescent="0.25">
      <c r="A128" s="213"/>
      <c r="B128" s="215"/>
      <c r="C128" s="17" t="s">
        <v>12</v>
      </c>
      <c r="D128" s="23">
        <v>358684.8</v>
      </c>
      <c r="E128" s="23">
        <v>119790</v>
      </c>
      <c r="F128" s="23">
        <v>128749.2</v>
      </c>
      <c r="G128" s="24">
        <f t="shared" si="24"/>
        <v>0.3589480234456548</v>
      </c>
      <c r="H128" s="209"/>
      <c r="I128" s="209"/>
      <c r="J128" s="209"/>
      <c r="K128" s="209"/>
      <c r="L128" s="212"/>
      <c r="M128" s="212"/>
    </row>
    <row r="129" spans="1:13" customFormat="1" ht="15" customHeight="1" outlineLevel="1" x14ac:dyDescent="0.25">
      <c r="A129" s="213" t="s">
        <v>213</v>
      </c>
      <c r="B129" s="215" t="s">
        <v>179</v>
      </c>
      <c r="C129" s="17" t="s">
        <v>9</v>
      </c>
      <c r="D129" s="23">
        <v>412219</v>
      </c>
      <c r="E129" s="23">
        <v>51115.600000000006</v>
      </c>
      <c r="F129" s="23">
        <v>51115.600000000006</v>
      </c>
      <c r="G129" s="24">
        <f t="shared" si="24"/>
        <v>0.12400107709736816</v>
      </c>
      <c r="H129" s="209">
        <v>5</v>
      </c>
      <c r="I129" s="209">
        <v>2</v>
      </c>
      <c r="J129" s="209">
        <v>2</v>
      </c>
      <c r="K129" s="209">
        <v>1</v>
      </c>
      <c r="L129" s="212" t="s">
        <v>92</v>
      </c>
      <c r="M129" s="212" t="s">
        <v>121</v>
      </c>
    </row>
    <row r="130" spans="1:13" customFormat="1" ht="15" customHeight="1" outlineLevel="1" x14ac:dyDescent="0.25">
      <c r="A130" s="213"/>
      <c r="B130" s="215"/>
      <c r="C130" s="17" t="s">
        <v>10</v>
      </c>
      <c r="D130" s="15">
        <v>234091.2</v>
      </c>
      <c r="E130" s="15">
        <v>29143.7</v>
      </c>
      <c r="F130" s="15">
        <v>29143.7</v>
      </c>
      <c r="G130" s="24">
        <f t="shared" si="24"/>
        <v>0.12449720450832838</v>
      </c>
      <c r="H130" s="209"/>
      <c r="I130" s="209"/>
      <c r="J130" s="209"/>
      <c r="K130" s="209"/>
      <c r="L130" s="212"/>
      <c r="M130" s="212"/>
    </row>
    <row r="131" spans="1:13" customFormat="1" ht="15" customHeight="1" outlineLevel="1" x14ac:dyDescent="0.25">
      <c r="A131" s="213"/>
      <c r="B131" s="215"/>
      <c r="C131" s="17" t="s">
        <v>13</v>
      </c>
      <c r="D131" s="15">
        <v>178127.8</v>
      </c>
      <c r="E131" s="15">
        <v>21971.9</v>
      </c>
      <c r="F131" s="15">
        <v>21971.9</v>
      </c>
      <c r="G131" s="24">
        <f t="shared" si="24"/>
        <v>0.1233490785829051</v>
      </c>
      <c r="H131" s="209"/>
      <c r="I131" s="209"/>
      <c r="J131" s="209"/>
      <c r="K131" s="209"/>
      <c r="L131" s="212"/>
      <c r="M131" s="212"/>
    </row>
    <row r="132" spans="1:13" customFormat="1" ht="56.25" outlineLevel="1" x14ac:dyDescent="0.25">
      <c r="A132" s="25" t="s">
        <v>214</v>
      </c>
      <c r="B132" s="21" t="s">
        <v>79</v>
      </c>
      <c r="C132" s="17" t="s">
        <v>10</v>
      </c>
      <c r="D132" s="23">
        <v>76781.7</v>
      </c>
      <c r="E132" s="23">
        <v>33575.875260000001</v>
      </c>
      <c r="F132" s="23">
        <v>33575.875260000001</v>
      </c>
      <c r="G132" s="24">
        <f t="shared" si="24"/>
        <v>0.43729007380664925</v>
      </c>
      <c r="H132" s="27">
        <v>2</v>
      </c>
      <c r="I132" s="27">
        <v>0</v>
      </c>
      <c r="J132" s="27">
        <v>2</v>
      </c>
      <c r="K132" s="27">
        <v>0</v>
      </c>
      <c r="L132" s="22" t="s">
        <v>98</v>
      </c>
      <c r="M132" s="22" t="s">
        <v>24</v>
      </c>
    </row>
    <row r="133" spans="1:13" customFormat="1" ht="45" outlineLevel="1" x14ac:dyDescent="0.25">
      <c r="A133" s="25" t="s">
        <v>215</v>
      </c>
      <c r="B133" s="21" t="s">
        <v>180</v>
      </c>
      <c r="C133" s="17" t="s">
        <v>10</v>
      </c>
      <c r="D133" s="16">
        <v>42074.3</v>
      </c>
      <c r="E133" s="16">
        <v>21312.6</v>
      </c>
      <c r="F133" s="16">
        <v>21312.6</v>
      </c>
      <c r="G133" s="24">
        <f t="shared" si="24"/>
        <v>0.50654675181761777</v>
      </c>
      <c r="H133" s="27">
        <v>4</v>
      </c>
      <c r="I133" s="27">
        <v>4</v>
      </c>
      <c r="J133" s="27">
        <v>0</v>
      </c>
      <c r="K133" s="27">
        <v>0</v>
      </c>
      <c r="L133" s="22"/>
      <c r="M133" s="22" t="s">
        <v>48</v>
      </c>
    </row>
    <row r="134" spans="1:13" customFormat="1" ht="13.5" customHeight="1" x14ac:dyDescent="0.25">
      <c r="A134" s="224">
        <v>8</v>
      </c>
      <c r="B134" s="225" t="s">
        <v>49</v>
      </c>
      <c r="C134" s="45" t="s">
        <v>9</v>
      </c>
      <c r="D134" s="46">
        <f>SUM(D138,D142,D146)</f>
        <v>3198198.3420000002</v>
      </c>
      <c r="E134" s="46">
        <f t="shared" ref="E134:F134" si="38">SUM(E138,E142,E146)</f>
        <v>1322800.0509499998</v>
      </c>
      <c r="F134" s="46">
        <f t="shared" si="38"/>
        <v>1319516.6009499999</v>
      </c>
      <c r="G134" s="47">
        <f t="shared" si="24"/>
        <v>0.41258122850655887</v>
      </c>
      <c r="H134" s="226">
        <v>13</v>
      </c>
      <c r="I134" s="226">
        <v>6</v>
      </c>
      <c r="J134" s="226">
        <v>2</v>
      </c>
      <c r="K134" s="226">
        <v>5</v>
      </c>
      <c r="L134" s="228"/>
      <c r="M134" s="242" t="s">
        <v>135</v>
      </c>
    </row>
    <row r="135" spans="1:13" customFormat="1" ht="13.5" customHeight="1" x14ac:dyDescent="0.25">
      <c r="A135" s="224"/>
      <c r="B135" s="225"/>
      <c r="C135" s="48" t="s">
        <v>10</v>
      </c>
      <c r="D135" s="49">
        <f>SUM(D139,D143,D146)</f>
        <v>2548681.5919999997</v>
      </c>
      <c r="E135" s="49">
        <f t="shared" ref="E135:F135" si="39">SUM(E139,E143,E146)</f>
        <v>1321784.8009499998</v>
      </c>
      <c r="F135" s="49">
        <f t="shared" si="39"/>
        <v>1318501.3509499999</v>
      </c>
      <c r="G135" s="50">
        <f t="shared" si="24"/>
        <v>0.51732682304789057</v>
      </c>
      <c r="H135" s="227"/>
      <c r="I135" s="227"/>
      <c r="J135" s="227"/>
      <c r="K135" s="227"/>
      <c r="L135" s="228"/>
      <c r="M135" s="242"/>
    </row>
    <row r="136" spans="1:13" customFormat="1" ht="13.5" customHeight="1" x14ac:dyDescent="0.25">
      <c r="A136" s="224"/>
      <c r="B136" s="225"/>
      <c r="C136" s="48" t="s">
        <v>13</v>
      </c>
      <c r="D136" s="49">
        <f>SUM(D140,D144)</f>
        <v>7719.85</v>
      </c>
      <c r="E136" s="49">
        <f t="shared" ref="E136:F136" si="40">SUM(E140,E144)</f>
        <v>1015.25</v>
      </c>
      <c r="F136" s="49">
        <f t="shared" si="40"/>
        <v>1015.25</v>
      </c>
      <c r="G136" s="50">
        <f t="shared" si="24"/>
        <v>0.13151162263515481</v>
      </c>
      <c r="H136" s="227"/>
      <c r="I136" s="227"/>
      <c r="J136" s="227"/>
      <c r="K136" s="227"/>
      <c r="L136" s="228"/>
      <c r="M136" s="242"/>
    </row>
    <row r="137" spans="1:13" customFormat="1" ht="13.5" customHeight="1" x14ac:dyDescent="0.25">
      <c r="A137" s="224"/>
      <c r="B137" s="225"/>
      <c r="C137" s="48" t="s">
        <v>12</v>
      </c>
      <c r="D137" s="49">
        <f>SUM(D141,D145)</f>
        <v>641796.9</v>
      </c>
      <c r="E137" s="49">
        <f t="shared" ref="E137:F137" si="41">SUM(E141,E145)</f>
        <v>0</v>
      </c>
      <c r="F137" s="49">
        <f t="shared" si="41"/>
        <v>0</v>
      </c>
      <c r="G137" s="50">
        <f t="shared" si="24"/>
        <v>0</v>
      </c>
      <c r="H137" s="227"/>
      <c r="I137" s="227"/>
      <c r="J137" s="227"/>
      <c r="K137" s="227"/>
      <c r="L137" s="228"/>
      <c r="M137" s="242"/>
    </row>
    <row r="138" spans="1:13" customFormat="1" ht="13.5" customHeight="1" outlineLevel="1" x14ac:dyDescent="0.25">
      <c r="A138" s="213" t="s">
        <v>216</v>
      </c>
      <c r="B138" s="215" t="s">
        <v>50</v>
      </c>
      <c r="C138" s="17" t="s">
        <v>9</v>
      </c>
      <c r="D138" s="23">
        <v>586522.1</v>
      </c>
      <c r="E138" s="23">
        <v>14991.8</v>
      </c>
      <c r="F138" s="23">
        <v>11708.35</v>
      </c>
      <c r="G138" s="24">
        <f t="shared" si="24"/>
        <v>1.996233390012073E-2</v>
      </c>
      <c r="H138" s="209">
        <v>4</v>
      </c>
      <c r="I138" s="209">
        <v>1</v>
      </c>
      <c r="J138" s="209">
        <v>0</v>
      </c>
      <c r="K138" s="209">
        <v>3</v>
      </c>
      <c r="L138" s="212" t="s">
        <v>88</v>
      </c>
      <c r="M138" s="243" t="s">
        <v>135</v>
      </c>
    </row>
    <row r="139" spans="1:13" customFormat="1" ht="13.5" customHeight="1" outlineLevel="1" x14ac:dyDescent="0.25">
      <c r="A139" s="213"/>
      <c r="B139" s="215"/>
      <c r="C139" s="17" t="s">
        <v>10</v>
      </c>
      <c r="D139" s="23">
        <v>125700.3</v>
      </c>
      <c r="E139" s="23">
        <v>14991.8</v>
      </c>
      <c r="F139" s="23">
        <v>11708.35</v>
      </c>
      <c r="G139" s="24">
        <f t="shared" si="24"/>
        <v>9.3144964650044584E-2</v>
      </c>
      <c r="H139" s="209"/>
      <c r="I139" s="209"/>
      <c r="J139" s="209"/>
      <c r="K139" s="209"/>
      <c r="L139" s="212"/>
      <c r="M139" s="244"/>
    </row>
    <row r="140" spans="1:13" customFormat="1" ht="13.5" customHeight="1" outlineLevel="1" x14ac:dyDescent="0.25">
      <c r="A140" s="213"/>
      <c r="B140" s="215"/>
      <c r="C140" s="17" t="s">
        <v>13</v>
      </c>
      <c r="D140" s="23">
        <v>5967.6</v>
      </c>
      <c r="E140" s="23">
        <v>0</v>
      </c>
      <c r="F140" s="23">
        <v>0</v>
      </c>
      <c r="G140" s="24">
        <f t="shared" si="24"/>
        <v>0</v>
      </c>
      <c r="H140" s="209"/>
      <c r="I140" s="209"/>
      <c r="J140" s="209"/>
      <c r="K140" s="209"/>
      <c r="L140" s="212"/>
      <c r="M140" s="244"/>
    </row>
    <row r="141" spans="1:13" customFormat="1" ht="13.5" customHeight="1" outlineLevel="1" x14ac:dyDescent="0.25">
      <c r="A141" s="213"/>
      <c r="B141" s="215"/>
      <c r="C141" s="17" t="s">
        <v>12</v>
      </c>
      <c r="D141" s="23">
        <v>454854.2</v>
      </c>
      <c r="E141" s="23">
        <v>0</v>
      </c>
      <c r="F141" s="23">
        <v>0</v>
      </c>
      <c r="G141" s="24">
        <f t="shared" ref="G141:G150" si="42">F141/D141</f>
        <v>0</v>
      </c>
      <c r="H141" s="209"/>
      <c r="I141" s="209"/>
      <c r="J141" s="209"/>
      <c r="K141" s="209"/>
      <c r="L141" s="212"/>
      <c r="M141" s="245"/>
    </row>
    <row r="142" spans="1:13" s="7" customFormat="1" ht="13.5" customHeight="1" outlineLevel="1" x14ac:dyDescent="0.25">
      <c r="A142" s="213" t="s">
        <v>217</v>
      </c>
      <c r="B142" s="215" t="s">
        <v>51</v>
      </c>
      <c r="C142" s="17" t="s">
        <v>9</v>
      </c>
      <c r="D142" s="23">
        <v>2566950.2420000001</v>
      </c>
      <c r="E142" s="23">
        <v>1284923.2509499998</v>
      </c>
      <c r="F142" s="23">
        <v>1284923.2509499998</v>
      </c>
      <c r="G142" s="24">
        <f t="shared" si="42"/>
        <v>0.5005641441451828</v>
      </c>
      <c r="H142" s="209">
        <v>7</v>
      </c>
      <c r="I142" s="209">
        <v>3</v>
      </c>
      <c r="J142" s="209">
        <v>2</v>
      </c>
      <c r="K142" s="209">
        <v>2</v>
      </c>
      <c r="L142" s="212" t="s">
        <v>99</v>
      </c>
      <c r="M142" s="246" t="s">
        <v>135</v>
      </c>
    </row>
    <row r="143" spans="1:13" s="7" customFormat="1" ht="13.5" customHeight="1" outlineLevel="1" x14ac:dyDescent="0.25">
      <c r="A143" s="213"/>
      <c r="B143" s="215"/>
      <c r="C143" s="17" t="s">
        <v>10</v>
      </c>
      <c r="D143" s="23">
        <v>2378255.2919999999</v>
      </c>
      <c r="E143" s="23">
        <v>1283908.0009499998</v>
      </c>
      <c r="F143" s="23">
        <v>1283908.0009499998</v>
      </c>
      <c r="G143" s="24">
        <f t="shared" si="42"/>
        <v>0.53985289353452637</v>
      </c>
      <c r="H143" s="209"/>
      <c r="I143" s="209"/>
      <c r="J143" s="209"/>
      <c r="K143" s="209"/>
      <c r="L143" s="212"/>
      <c r="M143" s="246"/>
    </row>
    <row r="144" spans="1:13" s="7" customFormat="1" ht="13.5" customHeight="1" outlineLevel="1" x14ac:dyDescent="0.25">
      <c r="A144" s="213"/>
      <c r="B144" s="215"/>
      <c r="C144" s="17" t="s">
        <v>13</v>
      </c>
      <c r="D144" s="23">
        <v>1752.25</v>
      </c>
      <c r="E144" s="23">
        <v>1015.25</v>
      </c>
      <c r="F144" s="23">
        <v>1015.25</v>
      </c>
      <c r="G144" s="24">
        <f t="shared" si="42"/>
        <v>0.57939791696390353</v>
      </c>
      <c r="H144" s="209"/>
      <c r="I144" s="209"/>
      <c r="J144" s="209"/>
      <c r="K144" s="209"/>
      <c r="L144" s="212"/>
      <c r="M144" s="246"/>
    </row>
    <row r="145" spans="1:13" s="7" customFormat="1" ht="13.5" customHeight="1" outlineLevel="1" x14ac:dyDescent="0.25">
      <c r="A145" s="213"/>
      <c r="B145" s="215"/>
      <c r="C145" s="17" t="s">
        <v>12</v>
      </c>
      <c r="D145" s="23">
        <v>186942.7</v>
      </c>
      <c r="E145" s="23">
        <v>0</v>
      </c>
      <c r="F145" s="23">
        <v>0</v>
      </c>
      <c r="G145" s="24">
        <f t="shared" si="42"/>
        <v>0</v>
      </c>
      <c r="H145" s="209"/>
      <c r="I145" s="209"/>
      <c r="J145" s="209"/>
      <c r="K145" s="209"/>
      <c r="L145" s="212"/>
      <c r="M145" s="246"/>
    </row>
    <row r="146" spans="1:13" s="7" customFormat="1" ht="26.25" customHeight="1" outlineLevel="1" x14ac:dyDescent="0.25">
      <c r="A146" s="25" t="s">
        <v>218</v>
      </c>
      <c r="B146" s="21" t="s">
        <v>43</v>
      </c>
      <c r="C146" s="17" t="s">
        <v>10</v>
      </c>
      <c r="D146" s="23">
        <v>44726</v>
      </c>
      <c r="E146" s="23">
        <v>22885</v>
      </c>
      <c r="F146" s="23">
        <v>22885</v>
      </c>
      <c r="G146" s="24">
        <f t="shared" si="42"/>
        <v>0.51167106381075889</v>
      </c>
      <c r="H146" s="20">
        <v>2</v>
      </c>
      <c r="I146" s="20">
        <v>2</v>
      </c>
      <c r="J146" s="20">
        <v>0</v>
      </c>
      <c r="K146" s="20">
        <v>0</v>
      </c>
      <c r="L146" s="22"/>
      <c r="M146" s="22" t="s">
        <v>47</v>
      </c>
    </row>
    <row r="147" spans="1:13" customFormat="1" ht="18.75" customHeight="1" x14ac:dyDescent="0.25">
      <c r="A147" s="224">
        <v>9</v>
      </c>
      <c r="B147" s="225" t="s">
        <v>53</v>
      </c>
      <c r="C147" s="45" t="s">
        <v>9</v>
      </c>
      <c r="D147" s="46">
        <f>SUM(D150,D151,D154,D155)</f>
        <v>1377424.4999999998</v>
      </c>
      <c r="E147" s="46">
        <f>SUM(E150,E151,E154,E155)</f>
        <v>611061.9</v>
      </c>
      <c r="F147" s="46">
        <f>SUM(F150,F151,F154,F155)</f>
        <v>612059.30000000005</v>
      </c>
      <c r="G147" s="47">
        <f t="shared" si="42"/>
        <v>0.44435052520119989</v>
      </c>
      <c r="H147" s="226">
        <v>31</v>
      </c>
      <c r="I147" s="226">
        <v>10</v>
      </c>
      <c r="J147" s="226">
        <v>19</v>
      </c>
      <c r="K147" s="226">
        <v>2</v>
      </c>
      <c r="L147" s="228"/>
      <c r="M147" s="228" t="s">
        <v>139</v>
      </c>
    </row>
    <row r="148" spans="1:13" customFormat="1" ht="18.75" customHeight="1" x14ac:dyDescent="0.25">
      <c r="A148" s="224"/>
      <c r="B148" s="225"/>
      <c r="C148" s="48" t="s">
        <v>10</v>
      </c>
      <c r="D148" s="49">
        <f>SUM(D150,D152,D154,D155)</f>
        <v>1359209.0999999999</v>
      </c>
      <c r="E148" s="49">
        <f t="shared" ref="E148:F148" si="43">SUM(E150,E152,E154,E155)</f>
        <v>611061.9</v>
      </c>
      <c r="F148" s="49">
        <f t="shared" si="43"/>
        <v>612059.30000000005</v>
      </c>
      <c r="G148" s="50">
        <f t="shared" si="42"/>
        <v>0.45030547544156385</v>
      </c>
      <c r="H148" s="227"/>
      <c r="I148" s="227"/>
      <c r="J148" s="227"/>
      <c r="K148" s="227"/>
      <c r="L148" s="228"/>
      <c r="M148" s="228"/>
    </row>
    <row r="149" spans="1:13" customFormat="1" ht="18.75" customHeight="1" x14ac:dyDescent="0.25">
      <c r="A149" s="224"/>
      <c r="B149" s="225"/>
      <c r="C149" s="48" t="s">
        <v>11</v>
      </c>
      <c r="D149" s="49">
        <f>D153</f>
        <v>18215.400000000001</v>
      </c>
      <c r="E149" s="49">
        <f t="shared" ref="E149:F149" si="44">E153</f>
        <v>0</v>
      </c>
      <c r="F149" s="49">
        <f t="shared" si="44"/>
        <v>0</v>
      </c>
      <c r="G149" s="50">
        <f t="shared" si="42"/>
        <v>0</v>
      </c>
      <c r="H149" s="227"/>
      <c r="I149" s="227"/>
      <c r="J149" s="227"/>
      <c r="K149" s="227"/>
      <c r="L149" s="228"/>
      <c r="M149" s="228"/>
    </row>
    <row r="150" spans="1:13" customFormat="1" ht="45" outlineLevel="1" x14ac:dyDescent="0.25">
      <c r="A150" s="25" t="s">
        <v>219</v>
      </c>
      <c r="B150" s="21" t="s">
        <v>261</v>
      </c>
      <c r="C150" s="17" t="s">
        <v>10</v>
      </c>
      <c r="D150" s="23">
        <v>25218.400000000001</v>
      </c>
      <c r="E150" s="23">
        <v>12981.8</v>
      </c>
      <c r="F150" s="23">
        <v>12981.8</v>
      </c>
      <c r="G150" s="24">
        <f t="shared" si="42"/>
        <v>0.51477492624432952</v>
      </c>
      <c r="H150" s="27">
        <v>8</v>
      </c>
      <c r="I150" s="27">
        <v>8</v>
      </c>
      <c r="J150" s="27">
        <v>0</v>
      </c>
      <c r="K150" s="27">
        <v>0</v>
      </c>
      <c r="L150" s="22"/>
      <c r="M150" s="22" t="s">
        <v>136</v>
      </c>
    </row>
    <row r="151" spans="1:13" s="2" customFormat="1" ht="18.75" customHeight="1" outlineLevel="1" x14ac:dyDescent="0.25">
      <c r="A151" s="213" t="s">
        <v>220</v>
      </c>
      <c r="B151" s="215" t="s">
        <v>181</v>
      </c>
      <c r="C151" s="17" t="s">
        <v>9</v>
      </c>
      <c r="D151" s="23">
        <v>1140565.3999999999</v>
      </c>
      <c r="E151" s="23">
        <v>515444.9</v>
      </c>
      <c r="F151" s="23">
        <v>515444.9</v>
      </c>
      <c r="G151" s="24">
        <f>F151/D151</f>
        <v>0.45192051240551401</v>
      </c>
      <c r="H151" s="209">
        <v>13</v>
      </c>
      <c r="I151" s="209">
        <v>0</v>
      </c>
      <c r="J151" s="209">
        <v>11</v>
      </c>
      <c r="K151" s="209">
        <v>2</v>
      </c>
      <c r="L151" s="212" t="s">
        <v>100</v>
      </c>
      <c r="M151" s="212" t="s">
        <v>137</v>
      </c>
    </row>
    <row r="152" spans="1:13" s="2" customFormat="1" ht="18.75" customHeight="1" outlineLevel="1" collapsed="1" x14ac:dyDescent="0.25">
      <c r="A152" s="213"/>
      <c r="B152" s="215"/>
      <c r="C152" s="17" t="s">
        <v>10</v>
      </c>
      <c r="D152" s="23">
        <v>1122350</v>
      </c>
      <c r="E152" s="23">
        <v>515444.9</v>
      </c>
      <c r="F152" s="23">
        <v>515444.9</v>
      </c>
      <c r="G152" s="24">
        <f t="shared" ref="G152:G215" si="45">F152/D152</f>
        <v>0.45925504521762378</v>
      </c>
      <c r="H152" s="209"/>
      <c r="I152" s="209"/>
      <c r="J152" s="209"/>
      <c r="K152" s="209"/>
      <c r="L152" s="212"/>
      <c r="M152" s="212"/>
    </row>
    <row r="153" spans="1:13" s="2" customFormat="1" ht="18.75" customHeight="1" outlineLevel="1" x14ac:dyDescent="0.25">
      <c r="A153" s="213"/>
      <c r="B153" s="215"/>
      <c r="C153" s="17" t="s">
        <v>11</v>
      </c>
      <c r="D153" s="23">
        <v>18215.400000000001</v>
      </c>
      <c r="E153" s="23">
        <v>0</v>
      </c>
      <c r="F153" s="23">
        <v>0</v>
      </c>
      <c r="G153" s="24">
        <f t="shared" si="45"/>
        <v>0</v>
      </c>
      <c r="H153" s="209"/>
      <c r="I153" s="209"/>
      <c r="J153" s="209"/>
      <c r="K153" s="209"/>
      <c r="L153" s="212"/>
      <c r="M153" s="212"/>
    </row>
    <row r="154" spans="1:13" s="2" customFormat="1" ht="33.75" outlineLevel="1" x14ac:dyDescent="0.25">
      <c r="A154" s="25" t="s">
        <v>221</v>
      </c>
      <c r="B154" s="26" t="s">
        <v>182</v>
      </c>
      <c r="C154" s="17" t="s">
        <v>10</v>
      </c>
      <c r="D154" s="23">
        <v>188022.3</v>
      </c>
      <c r="E154" s="23">
        <v>72885.099999999991</v>
      </c>
      <c r="F154" s="23">
        <v>72885.099999999991</v>
      </c>
      <c r="G154" s="24">
        <f t="shared" si="45"/>
        <v>0.38764072133996869</v>
      </c>
      <c r="H154" s="19">
        <v>8</v>
      </c>
      <c r="I154" s="19">
        <v>0</v>
      </c>
      <c r="J154" s="19">
        <v>8</v>
      </c>
      <c r="K154" s="19">
        <v>0</v>
      </c>
      <c r="L154" s="22" t="s">
        <v>92</v>
      </c>
      <c r="M154" s="22" t="s">
        <v>138</v>
      </c>
    </row>
    <row r="155" spans="1:13" customFormat="1" ht="25.5" customHeight="1" outlineLevel="1" x14ac:dyDescent="0.25">
      <c r="A155" s="25" t="s">
        <v>222</v>
      </c>
      <c r="B155" s="21" t="s">
        <v>21</v>
      </c>
      <c r="C155" s="17" t="s">
        <v>10</v>
      </c>
      <c r="D155" s="23">
        <v>23618.399999999998</v>
      </c>
      <c r="E155" s="23">
        <v>9750.1</v>
      </c>
      <c r="F155" s="23">
        <v>10747.5</v>
      </c>
      <c r="G155" s="24">
        <f t="shared" si="45"/>
        <v>0.4550477593740474</v>
      </c>
      <c r="H155" s="27">
        <v>2</v>
      </c>
      <c r="I155" s="27">
        <v>2</v>
      </c>
      <c r="J155" s="27">
        <v>0</v>
      </c>
      <c r="K155" s="27">
        <v>0</v>
      </c>
      <c r="L155" s="22"/>
      <c r="M155" s="22" t="s">
        <v>138</v>
      </c>
    </row>
    <row r="156" spans="1:13" s="2" customFormat="1" ht="13.5" customHeight="1" x14ac:dyDescent="0.25">
      <c r="A156" s="224">
        <v>10</v>
      </c>
      <c r="B156" s="225" t="s">
        <v>55</v>
      </c>
      <c r="C156" s="45" t="s">
        <v>9</v>
      </c>
      <c r="D156" s="46">
        <f>SUM(D161,D165,D169,D172,D175,D179)</f>
        <v>915674.88710000005</v>
      </c>
      <c r="E156" s="46">
        <f t="shared" ref="E156:F157" si="46">SUM(E161,E165,E169,E172,E175,E179)</f>
        <v>128452.27218000001</v>
      </c>
      <c r="F156" s="46">
        <f t="shared" si="46"/>
        <v>115700.1</v>
      </c>
      <c r="G156" s="57">
        <f t="shared" si="45"/>
        <v>0.12635499960737101</v>
      </c>
      <c r="H156" s="226">
        <v>54</v>
      </c>
      <c r="I156" s="226">
        <v>19</v>
      </c>
      <c r="J156" s="226">
        <v>18</v>
      </c>
      <c r="K156" s="226">
        <v>17</v>
      </c>
      <c r="L156" s="228"/>
      <c r="M156" s="228" t="s">
        <v>144</v>
      </c>
    </row>
    <row r="157" spans="1:13" s="2" customFormat="1" ht="13.5" customHeight="1" x14ac:dyDescent="0.25">
      <c r="A157" s="224"/>
      <c r="B157" s="225"/>
      <c r="C157" s="48" t="s">
        <v>10</v>
      </c>
      <c r="D157" s="49">
        <f>SUM(D162,D166,D170,D173,D176,D180)</f>
        <v>113148.88709999999</v>
      </c>
      <c r="E157" s="49">
        <f t="shared" si="46"/>
        <v>46714.92527</v>
      </c>
      <c r="F157" s="49">
        <f t="shared" si="46"/>
        <v>44534.390000000007</v>
      </c>
      <c r="G157" s="58">
        <f t="shared" si="45"/>
        <v>0.39359105636311653</v>
      </c>
      <c r="H157" s="227"/>
      <c r="I157" s="227"/>
      <c r="J157" s="227"/>
      <c r="K157" s="227"/>
      <c r="L157" s="228"/>
      <c r="M157" s="228"/>
    </row>
    <row r="158" spans="1:13" s="2" customFormat="1" ht="13.5" customHeight="1" x14ac:dyDescent="0.25">
      <c r="A158" s="224"/>
      <c r="B158" s="225"/>
      <c r="C158" s="48" t="s">
        <v>11</v>
      </c>
      <c r="D158" s="49">
        <f>SUM(D167,D171,D174,D181)</f>
        <v>200326.6</v>
      </c>
      <c r="E158" s="49">
        <f t="shared" ref="E158:F158" si="47">SUM(E167,E171,E174,E181)</f>
        <v>69259.066910000009</v>
      </c>
      <c r="F158" s="49">
        <f t="shared" si="47"/>
        <v>67205.08</v>
      </c>
      <c r="G158" s="58">
        <f t="shared" si="45"/>
        <v>0.33547756513613269</v>
      </c>
      <c r="H158" s="227"/>
      <c r="I158" s="227"/>
      <c r="J158" s="227"/>
      <c r="K158" s="227"/>
      <c r="L158" s="228"/>
      <c r="M158" s="228"/>
    </row>
    <row r="159" spans="1:13" s="2" customFormat="1" ht="13.5" customHeight="1" x14ac:dyDescent="0.25">
      <c r="A159" s="224"/>
      <c r="B159" s="225"/>
      <c r="C159" s="48" t="s">
        <v>13</v>
      </c>
      <c r="D159" s="49">
        <f>SUM(D163,D177)</f>
        <v>16507.8</v>
      </c>
      <c r="E159" s="49">
        <f>SUM(E163,E177)</f>
        <v>3700</v>
      </c>
      <c r="F159" s="49">
        <f>SUM(F163,F177)</f>
        <v>0</v>
      </c>
      <c r="G159" s="58">
        <f t="shared" si="45"/>
        <v>0</v>
      </c>
      <c r="H159" s="227"/>
      <c r="I159" s="227"/>
      <c r="J159" s="227"/>
      <c r="K159" s="227"/>
      <c r="L159" s="228"/>
      <c r="M159" s="228"/>
    </row>
    <row r="160" spans="1:13" s="2" customFormat="1" ht="13.5" customHeight="1" x14ac:dyDescent="0.25">
      <c r="A160" s="224"/>
      <c r="B160" s="225"/>
      <c r="C160" s="48" t="s">
        <v>12</v>
      </c>
      <c r="D160" s="49">
        <f>SUM(D164,D168,D178)</f>
        <v>585691.6</v>
      </c>
      <c r="E160" s="49">
        <f>SUM(E164,E168,E178)</f>
        <v>8778.2799999999988</v>
      </c>
      <c r="F160" s="49">
        <f>SUM(F164,F168,F178)</f>
        <v>3960.63</v>
      </c>
      <c r="G160" s="58">
        <f t="shared" si="45"/>
        <v>6.762313135445344E-3</v>
      </c>
      <c r="H160" s="227"/>
      <c r="I160" s="227"/>
      <c r="J160" s="227"/>
      <c r="K160" s="227"/>
      <c r="L160" s="228"/>
      <c r="M160" s="228"/>
    </row>
    <row r="161" spans="1:13" s="2" customFormat="1" ht="13.5" customHeight="1" outlineLevel="1" x14ac:dyDescent="0.25">
      <c r="A161" s="213" t="s">
        <v>223</v>
      </c>
      <c r="B161" s="215" t="s">
        <v>56</v>
      </c>
      <c r="C161" s="17" t="s">
        <v>9</v>
      </c>
      <c r="D161" s="23">
        <v>525444.69999999995</v>
      </c>
      <c r="E161" s="23">
        <v>928.6</v>
      </c>
      <c r="F161" s="23">
        <v>279</v>
      </c>
      <c r="G161" s="14">
        <f t="shared" si="45"/>
        <v>5.3097880709425751E-4</v>
      </c>
      <c r="H161" s="209">
        <v>15</v>
      </c>
      <c r="I161" s="209">
        <v>2</v>
      </c>
      <c r="J161" s="209">
        <v>10</v>
      </c>
      <c r="K161" s="209">
        <v>3</v>
      </c>
      <c r="L161" s="212" t="s">
        <v>101</v>
      </c>
      <c r="M161" s="212" t="s">
        <v>141</v>
      </c>
    </row>
    <row r="162" spans="1:13" s="2" customFormat="1" ht="13.5" customHeight="1" outlineLevel="1" x14ac:dyDescent="0.25">
      <c r="A162" s="213"/>
      <c r="B162" s="215"/>
      <c r="C162" s="17" t="s">
        <v>10</v>
      </c>
      <c r="D162" s="23">
        <v>11093.9</v>
      </c>
      <c r="E162" s="23">
        <v>928.6</v>
      </c>
      <c r="F162" s="23">
        <v>279</v>
      </c>
      <c r="G162" s="14">
        <f t="shared" si="45"/>
        <v>2.5148955732429534E-2</v>
      </c>
      <c r="H162" s="209"/>
      <c r="I162" s="209"/>
      <c r="J162" s="209"/>
      <c r="K162" s="209"/>
      <c r="L162" s="212"/>
      <c r="M162" s="212"/>
    </row>
    <row r="163" spans="1:13" s="2" customFormat="1" ht="13.5" customHeight="1" outlineLevel="1" x14ac:dyDescent="0.25">
      <c r="A163" s="213"/>
      <c r="B163" s="215"/>
      <c r="C163" s="17" t="s">
        <v>13</v>
      </c>
      <c r="D163" s="23">
        <v>12288.5</v>
      </c>
      <c r="E163" s="23">
        <v>0</v>
      </c>
      <c r="F163" s="23">
        <v>0</v>
      </c>
      <c r="G163" s="24">
        <f t="shared" si="45"/>
        <v>0</v>
      </c>
      <c r="H163" s="209"/>
      <c r="I163" s="209"/>
      <c r="J163" s="209"/>
      <c r="K163" s="209"/>
      <c r="L163" s="212"/>
      <c r="M163" s="212"/>
    </row>
    <row r="164" spans="1:13" s="2" customFormat="1" ht="13.5" customHeight="1" outlineLevel="1" x14ac:dyDescent="0.25">
      <c r="A164" s="213"/>
      <c r="B164" s="215"/>
      <c r="C164" s="17" t="s">
        <v>12</v>
      </c>
      <c r="D164" s="23">
        <v>502062.3</v>
      </c>
      <c r="E164" s="23">
        <v>0</v>
      </c>
      <c r="F164" s="23">
        <v>0</v>
      </c>
      <c r="G164" s="24">
        <f t="shared" si="45"/>
        <v>0</v>
      </c>
      <c r="H164" s="209"/>
      <c r="I164" s="209"/>
      <c r="J164" s="209"/>
      <c r="K164" s="209"/>
      <c r="L164" s="212"/>
      <c r="M164" s="212"/>
    </row>
    <row r="165" spans="1:13" s="2" customFormat="1" ht="13.5" customHeight="1" outlineLevel="1" x14ac:dyDescent="0.25">
      <c r="A165" s="213" t="s">
        <v>224</v>
      </c>
      <c r="B165" s="215" t="s">
        <v>78</v>
      </c>
      <c r="C165" s="17" t="s">
        <v>9</v>
      </c>
      <c r="D165" s="23">
        <v>91772.900000000009</v>
      </c>
      <c r="E165" s="23">
        <v>35305.240000000005</v>
      </c>
      <c r="F165" s="23">
        <v>26978.13</v>
      </c>
      <c r="G165" s="14">
        <f t="shared" si="45"/>
        <v>0.29396619263420898</v>
      </c>
      <c r="H165" s="209">
        <v>19</v>
      </c>
      <c r="I165" s="209">
        <v>11</v>
      </c>
      <c r="J165" s="209">
        <v>4</v>
      </c>
      <c r="K165" s="209">
        <v>4</v>
      </c>
      <c r="L165" s="212" t="s">
        <v>102</v>
      </c>
      <c r="M165" s="212" t="s">
        <v>142</v>
      </c>
    </row>
    <row r="166" spans="1:13" s="2" customFormat="1" ht="13.5" customHeight="1" outlineLevel="1" x14ac:dyDescent="0.25">
      <c r="A166" s="213"/>
      <c r="B166" s="215"/>
      <c r="C166" s="17" t="s">
        <v>10</v>
      </c>
      <c r="D166" s="23">
        <v>25540.3</v>
      </c>
      <c r="E166" s="23">
        <v>12842.8</v>
      </c>
      <c r="F166" s="23">
        <v>11387.3</v>
      </c>
      <c r="G166" s="14">
        <f t="shared" si="45"/>
        <v>0.44585615674052376</v>
      </c>
      <c r="H166" s="209"/>
      <c r="I166" s="209"/>
      <c r="J166" s="209"/>
      <c r="K166" s="209"/>
      <c r="L166" s="212"/>
      <c r="M166" s="212"/>
    </row>
    <row r="167" spans="1:13" s="2" customFormat="1" ht="13.5" customHeight="1" outlineLevel="1" x14ac:dyDescent="0.25">
      <c r="A167" s="213"/>
      <c r="B167" s="215"/>
      <c r="C167" s="17" t="s">
        <v>11</v>
      </c>
      <c r="D167" s="23">
        <v>56603.3</v>
      </c>
      <c r="E167" s="23">
        <v>13684.16</v>
      </c>
      <c r="F167" s="23">
        <v>11630.2</v>
      </c>
      <c r="G167" s="14">
        <f t="shared" si="45"/>
        <v>0.20546858575383414</v>
      </c>
      <c r="H167" s="209"/>
      <c r="I167" s="209"/>
      <c r="J167" s="209"/>
      <c r="K167" s="209"/>
      <c r="L167" s="212"/>
      <c r="M167" s="212"/>
    </row>
    <row r="168" spans="1:13" s="2" customFormat="1" ht="13.5" customHeight="1" outlineLevel="1" x14ac:dyDescent="0.25">
      <c r="A168" s="213"/>
      <c r="B168" s="215"/>
      <c r="C168" s="17" t="s">
        <v>12</v>
      </c>
      <c r="D168" s="23">
        <v>9629.2999999999993</v>
      </c>
      <c r="E168" s="23">
        <v>8778.2799999999988</v>
      </c>
      <c r="F168" s="23">
        <v>3960.63</v>
      </c>
      <c r="G168" s="14">
        <f t="shared" si="45"/>
        <v>0.41131027177468771</v>
      </c>
      <c r="H168" s="209"/>
      <c r="I168" s="209"/>
      <c r="J168" s="209"/>
      <c r="K168" s="209"/>
      <c r="L168" s="212"/>
      <c r="M168" s="212"/>
    </row>
    <row r="169" spans="1:13" s="2" customFormat="1" ht="13.5" customHeight="1" outlineLevel="1" x14ac:dyDescent="0.25">
      <c r="A169" s="213" t="s">
        <v>225</v>
      </c>
      <c r="B169" s="219" t="s">
        <v>57</v>
      </c>
      <c r="C169" s="17" t="s">
        <v>9</v>
      </c>
      <c r="D169" s="23">
        <v>18351.8</v>
      </c>
      <c r="E169" s="23">
        <v>2967.5</v>
      </c>
      <c r="F169" s="23">
        <v>2967.5</v>
      </c>
      <c r="G169" s="24">
        <f t="shared" si="45"/>
        <v>0.16170075959851352</v>
      </c>
      <c r="H169" s="209">
        <v>5</v>
      </c>
      <c r="I169" s="209">
        <v>1</v>
      </c>
      <c r="J169" s="209">
        <v>1</v>
      </c>
      <c r="K169" s="209">
        <v>3</v>
      </c>
      <c r="L169" s="212" t="s">
        <v>101</v>
      </c>
      <c r="M169" s="212" t="s">
        <v>140</v>
      </c>
    </row>
    <row r="170" spans="1:13" s="2" customFormat="1" ht="13.5" customHeight="1" outlineLevel="1" x14ac:dyDescent="0.25">
      <c r="A170" s="213"/>
      <c r="B170" s="219"/>
      <c r="C170" s="17" t="s">
        <v>10</v>
      </c>
      <c r="D170" s="23">
        <v>1098.7</v>
      </c>
      <c r="E170" s="23">
        <v>0</v>
      </c>
      <c r="F170" s="23">
        <v>0</v>
      </c>
      <c r="G170" s="24">
        <f t="shared" si="45"/>
        <v>0</v>
      </c>
      <c r="H170" s="209"/>
      <c r="I170" s="209"/>
      <c r="J170" s="209"/>
      <c r="K170" s="209"/>
      <c r="L170" s="212"/>
      <c r="M170" s="212"/>
    </row>
    <row r="171" spans="1:13" s="2" customFormat="1" ht="13.5" customHeight="1" outlineLevel="1" x14ac:dyDescent="0.25">
      <c r="A171" s="213"/>
      <c r="B171" s="219"/>
      <c r="C171" s="17" t="s">
        <v>11</v>
      </c>
      <c r="D171" s="23">
        <v>17253.099999999999</v>
      </c>
      <c r="E171" s="23">
        <v>2967.5</v>
      </c>
      <c r="F171" s="23">
        <v>2967.5</v>
      </c>
      <c r="G171" s="24">
        <f t="shared" si="45"/>
        <v>0.17199807570813364</v>
      </c>
      <c r="H171" s="209"/>
      <c r="I171" s="209"/>
      <c r="J171" s="209"/>
      <c r="K171" s="209"/>
      <c r="L171" s="212"/>
      <c r="M171" s="212"/>
    </row>
    <row r="172" spans="1:13" s="2" customFormat="1" ht="13.5" customHeight="1" outlineLevel="1" x14ac:dyDescent="0.25">
      <c r="A172" s="213" t="s">
        <v>226</v>
      </c>
      <c r="B172" s="219" t="s">
        <v>21</v>
      </c>
      <c r="C172" s="17" t="s">
        <v>9</v>
      </c>
      <c r="D172" s="23">
        <v>196525.48710000003</v>
      </c>
      <c r="E172" s="23">
        <v>84316.34418</v>
      </c>
      <c r="F172" s="23">
        <v>84316.32</v>
      </c>
      <c r="G172" s="14">
        <f t="shared" si="45"/>
        <v>0.42903503888580363</v>
      </c>
      <c r="H172" s="209">
        <v>2</v>
      </c>
      <c r="I172" s="209">
        <v>2</v>
      </c>
      <c r="J172" s="209">
        <v>0</v>
      </c>
      <c r="K172" s="209">
        <v>0</v>
      </c>
      <c r="L172" s="212" t="s">
        <v>103</v>
      </c>
      <c r="M172" s="212" t="s">
        <v>140</v>
      </c>
    </row>
    <row r="173" spans="1:13" s="2" customFormat="1" ht="13.5" customHeight="1" outlineLevel="1" x14ac:dyDescent="0.25">
      <c r="A173" s="213"/>
      <c r="B173" s="215"/>
      <c r="C173" s="17" t="s">
        <v>10</v>
      </c>
      <c r="D173" s="23">
        <v>70298.68710000001</v>
      </c>
      <c r="E173" s="23">
        <v>31735.937269999999</v>
      </c>
      <c r="F173" s="23">
        <v>31735.940000000002</v>
      </c>
      <c r="G173" s="14">
        <f t="shared" si="45"/>
        <v>0.4514442773995988</v>
      </c>
      <c r="H173" s="209"/>
      <c r="I173" s="209"/>
      <c r="J173" s="209"/>
      <c r="K173" s="209"/>
      <c r="L173" s="212"/>
      <c r="M173" s="212"/>
    </row>
    <row r="174" spans="1:13" s="2" customFormat="1" ht="13.5" customHeight="1" outlineLevel="1" x14ac:dyDescent="0.25">
      <c r="A174" s="213"/>
      <c r="B174" s="215"/>
      <c r="C174" s="17" t="s">
        <v>11</v>
      </c>
      <c r="D174" s="23">
        <v>126226.8</v>
      </c>
      <c r="E174" s="23">
        <v>52580.406910000005</v>
      </c>
      <c r="F174" s="23">
        <v>52580.38</v>
      </c>
      <c r="G174" s="14">
        <f t="shared" si="45"/>
        <v>0.41655480452645555</v>
      </c>
      <c r="H174" s="209"/>
      <c r="I174" s="209"/>
      <c r="J174" s="209"/>
      <c r="K174" s="209"/>
      <c r="L174" s="212"/>
      <c r="M174" s="212"/>
    </row>
    <row r="175" spans="1:13" s="2" customFormat="1" ht="13.5" customHeight="1" outlineLevel="1" x14ac:dyDescent="0.25">
      <c r="A175" s="213" t="s">
        <v>227</v>
      </c>
      <c r="B175" s="219" t="s">
        <v>272</v>
      </c>
      <c r="C175" s="17" t="s">
        <v>9</v>
      </c>
      <c r="D175" s="23">
        <v>81599.199999999997</v>
      </c>
      <c r="E175" s="23">
        <v>3700</v>
      </c>
      <c r="F175" s="23">
        <v>0</v>
      </c>
      <c r="G175" s="24">
        <f t="shared" si="45"/>
        <v>0</v>
      </c>
      <c r="H175" s="209">
        <v>6</v>
      </c>
      <c r="I175" s="209">
        <v>0</v>
      </c>
      <c r="J175" s="209">
        <v>2</v>
      </c>
      <c r="K175" s="209">
        <v>4</v>
      </c>
      <c r="L175" s="212" t="s">
        <v>97</v>
      </c>
      <c r="M175" s="212" t="s">
        <v>143</v>
      </c>
    </row>
    <row r="176" spans="1:13" s="2" customFormat="1" ht="13.5" customHeight="1" outlineLevel="1" x14ac:dyDescent="0.25">
      <c r="A176" s="213"/>
      <c r="B176" s="215"/>
      <c r="C176" s="17" t="s">
        <v>10</v>
      </c>
      <c r="D176" s="23">
        <v>3379.9</v>
      </c>
      <c r="E176" s="23">
        <v>0</v>
      </c>
      <c r="F176" s="23">
        <v>0</v>
      </c>
      <c r="G176" s="24">
        <f t="shared" si="45"/>
        <v>0</v>
      </c>
      <c r="H176" s="209"/>
      <c r="I176" s="209"/>
      <c r="J176" s="209"/>
      <c r="K176" s="209"/>
      <c r="L176" s="212"/>
      <c r="M176" s="212"/>
    </row>
    <row r="177" spans="1:13" s="2" customFormat="1" ht="13.5" customHeight="1" outlineLevel="1" x14ac:dyDescent="0.25">
      <c r="A177" s="213"/>
      <c r="B177" s="215"/>
      <c r="C177" s="17" t="s">
        <v>13</v>
      </c>
      <c r="D177" s="23">
        <v>4219.3</v>
      </c>
      <c r="E177" s="23">
        <v>3700</v>
      </c>
      <c r="F177" s="23">
        <v>0</v>
      </c>
      <c r="G177" s="24">
        <f t="shared" si="45"/>
        <v>0</v>
      </c>
      <c r="H177" s="209"/>
      <c r="I177" s="209"/>
      <c r="J177" s="209"/>
      <c r="K177" s="209"/>
      <c r="L177" s="212"/>
      <c r="M177" s="212"/>
    </row>
    <row r="178" spans="1:13" s="2" customFormat="1" ht="13.5" customHeight="1" outlineLevel="1" x14ac:dyDescent="0.25">
      <c r="A178" s="213"/>
      <c r="B178" s="215"/>
      <c r="C178" s="17" t="s">
        <v>12</v>
      </c>
      <c r="D178" s="23">
        <v>74000</v>
      </c>
      <c r="E178" s="23">
        <v>0</v>
      </c>
      <c r="F178" s="23">
        <v>0</v>
      </c>
      <c r="G178" s="24">
        <f t="shared" si="45"/>
        <v>0</v>
      </c>
      <c r="H178" s="209"/>
      <c r="I178" s="209"/>
      <c r="J178" s="209"/>
      <c r="K178" s="209"/>
      <c r="L178" s="212"/>
      <c r="M178" s="212"/>
    </row>
    <row r="179" spans="1:13" s="2" customFormat="1" ht="13.5" customHeight="1" outlineLevel="1" x14ac:dyDescent="0.25">
      <c r="A179" s="213" t="s">
        <v>228</v>
      </c>
      <c r="B179" s="219" t="s">
        <v>273</v>
      </c>
      <c r="C179" s="17" t="s">
        <v>9</v>
      </c>
      <c r="D179" s="23">
        <v>1980.8000000000002</v>
      </c>
      <c r="E179" s="23">
        <v>1234.588</v>
      </c>
      <c r="F179" s="23">
        <v>1159.1500000000001</v>
      </c>
      <c r="G179" s="14">
        <f t="shared" si="45"/>
        <v>0.58519285137318255</v>
      </c>
      <c r="H179" s="209">
        <v>7</v>
      </c>
      <c r="I179" s="209">
        <v>3</v>
      </c>
      <c r="J179" s="209">
        <v>1</v>
      </c>
      <c r="K179" s="209">
        <v>3</v>
      </c>
      <c r="L179" s="212" t="s">
        <v>85</v>
      </c>
      <c r="M179" s="212" t="s">
        <v>140</v>
      </c>
    </row>
    <row r="180" spans="1:13" s="2" customFormat="1" ht="13.5" customHeight="1" outlineLevel="1" x14ac:dyDescent="0.25">
      <c r="A180" s="213"/>
      <c r="B180" s="219"/>
      <c r="C180" s="17" t="s">
        <v>10</v>
      </c>
      <c r="D180" s="23">
        <v>1737.4</v>
      </c>
      <c r="E180" s="23">
        <v>1207.588</v>
      </c>
      <c r="F180" s="23">
        <v>1132.1500000000001</v>
      </c>
      <c r="G180" s="14">
        <f t="shared" si="45"/>
        <v>0.65163462645332104</v>
      </c>
      <c r="H180" s="209"/>
      <c r="I180" s="209"/>
      <c r="J180" s="209"/>
      <c r="K180" s="209"/>
      <c r="L180" s="212"/>
      <c r="M180" s="212"/>
    </row>
    <row r="181" spans="1:13" s="2" customFormat="1" ht="13.5" customHeight="1" outlineLevel="1" x14ac:dyDescent="0.25">
      <c r="A181" s="213"/>
      <c r="B181" s="219"/>
      <c r="C181" s="17" t="s">
        <v>11</v>
      </c>
      <c r="D181" s="23">
        <v>243.4</v>
      </c>
      <c r="E181" s="23">
        <v>27</v>
      </c>
      <c r="F181" s="23">
        <v>27</v>
      </c>
      <c r="G181" s="14">
        <f t="shared" si="45"/>
        <v>0.11092851273623665</v>
      </c>
      <c r="H181" s="209"/>
      <c r="I181" s="209"/>
      <c r="J181" s="209"/>
      <c r="K181" s="209"/>
      <c r="L181" s="212"/>
      <c r="M181" s="212"/>
    </row>
    <row r="182" spans="1:13" s="8" customFormat="1" ht="17.25" customHeight="1" x14ac:dyDescent="0.25">
      <c r="A182" s="224">
        <v>11</v>
      </c>
      <c r="B182" s="225" t="s">
        <v>183</v>
      </c>
      <c r="C182" s="45" t="s">
        <v>9</v>
      </c>
      <c r="D182" s="46">
        <f>SUM(D186,D189,D193)</f>
        <v>1994313.4</v>
      </c>
      <c r="E182" s="46">
        <f t="shared" ref="E182:F182" si="48">SUM(E186,E189,E193)</f>
        <v>330916.70000000007</v>
      </c>
      <c r="F182" s="46">
        <f t="shared" si="48"/>
        <v>330916.70000000007</v>
      </c>
      <c r="G182" s="47">
        <f t="shared" si="45"/>
        <v>0.16593013916468699</v>
      </c>
      <c r="H182" s="226">
        <v>41</v>
      </c>
      <c r="I182" s="226">
        <v>22</v>
      </c>
      <c r="J182" s="226">
        <v>12</v>
      </c>
      <c r="K182" s="226">
        <v>7</v>
      </c>
      <c r="L182" s="228"/>
      <c r="M182" s="228" t="s">
        <v>148</v>
      </c>
    </row>
    <row r="183" spans="1:13" s="8" customFormat="1" ht="17.25" customHeight="1" x14ac:dyDescent="0.25">
      <c r="A183" s="224"/>
      <c r="B183" s="225"/>
      <c r="C183" s="48" t="s">
        <v>10</v>
      </c>
      <c r="D183" s="49">
        <f>SUM(D187,D190,D193)</f>
        <v>36617.600000000006</v>
      </c>
      <c r="E183" s="49">
        <f t="shared" ref="E183:F183" si="49">SUM(E187,E190,E193)</f>
        <v>10238.800000000001</v>
      </c>
      <c r="F183" s="49">
        <f t="shared" si="49"/>
        <v>10238.800000000001</v>
      </c>
      <c r="G183" s="50">
        <f t="shared" si="45"/>
        <v>0.27961417460456173</v>
      </c>
      <c r="H183" s="227"/>
      <c r="I183" s="227"/>
      <c r="J183" s="227"/>
      <c r="K183" s="227"/>
      <c r="L183" s="228"/>
      <c r="M183" s="228"/>
    </row>
    <row r="184" spans="1:13" s="8" customFormat="1" ht="17.25" customHeight="1" x14ac:dyDescent="0.25">
      <c r="A184" s="224"/>
      <c r="B184" s="225"/>
      <c r="C184" s="48" t="s">
        <v>11</v>
      </c>
      <c r="D184" s="49">
        <f>SUM(D188,D191)</f>
        <v>56944</v>
      </c>
      <c r="E184" s="49">
        <f t="shared" ref="E184:F184" si="50">SUM(E188,E191)</f>
        <v>0</v>
      </c>
      <c r="F184" s="49">
        <f t="shared" si="50"/>
        <v>0</v>
      </c>
      <c r="G184" s="50">
        <f t="shared" si="45"/>
        <v>0</v>
      </c>
      <c r="H184" s="227"/>
      <c r="I184" s="227"/>
      <c r="J184" s="227"/>
      <c r="K184" s="227"/>
      <c r="L184" s="228"/>
      <c r="M184" s="228"/>
    </row>
    <row r="185" spans="1:13" s="8" customFormat="1" ht="17.25" customHeight="1" x14ac:dyDescent="0.25">
      <c r="A185" s="224"/>
      <c r="B185" s="225"/>
      <c r="C185" s="48" t="s">
        <v>12</v>
      </c>
      <c r="D185" s="49">
        <f>D192</f>
        <v>1900751.8</v>
      </c>
      <c r="E185" s="49">
        <f t="shared" ref="E185:F185" si="51">E192</f>
        <v>320677.90000000002</v>
      </c>
      <c r="F185" s="49">
        <f t="shared" si="51"/>
        <v>320677.90000000002</v>
      </c>
      <c r="G185" s="50">
        <f t="shared" si="45"/>
        <v>0.16871108579247435</v>
      </c>
      <c r="H185" s="227"/>
      <c r="I185" s="227"/>
      <c r="J185" s="227"/>
      <c r="K185" s="227"/>
      <c r="L185" s="228"/>
      <c r="M185" s="228"/>
    </row>
    <row r="186" spans="1:13" s="8" customFormat="1" ht="18.75" customHeight="1" outlineLevel="1" x14ac:dyDescent="0.25">
      <c r="A186" s="213" t="s">
        <v>229</v>
      </c>
      <c r="B186" s="215" t="s">
        <v>58</v>
      </c>
      <c r="C186" s="17" t="s">
        <v>9</v>
      </c>
      <c r="D186" s="23">
        <v>5029.2</v>
      </c>
      <c r="E186" s="23">
        <v>353.4</v>
      </c>
      <c r="F186" s="23">
        <v>353.4</v>
      </c>
      <c r="G186" s="24">
        <f t="shared" si="45"/>
        <v>7.0269625387735624E-2</v>
      </c>
      <c r="H186" s="209">
        <v>33</v>
      </c>
      <c r="I186" s="209">
        <v>18</v>
      </c>
      <c r="J186" s="209">
        <v>8</v>
      </c>
      <c r="K186" s="209">
        <v>7</v>
      </c>
      <c r="L186" s="212" t="s">
        <v>92</v>
      </c>
      <c r="M186" s="212" t="s">
        <v>146</v>
      </c>
    </row>
    <row r="187" spans="1:13" s="8" customFormat="1" ht="18.75" customHeight="1" outlineLevel="1" x14ac:dyDescent="0.25">
      <c r="A187" s="213"/>
      <c r="B187" s="215"/>
      <c r="C187" s="17" t="s">
        <v>10</v>
      </c>
      <c r="D187" s="23">
        <v>4100</v>
      </c>
      <c r="E187" s="23">
        <v>353.4</v>
      </c>
      <c r="F187" s="23">
        <v>353.4</v>
      </c>
      <c r="G187" s="24">
        <f t="shared" si="45"/>
        <v>8.6195121951219505E-2</v>
      </c>
      <c r="H187" s="209"/>
      <c r="I187" s="209"/>
      <c r="J187" s="209"/>
      <c r="K187" s="209"/>
      <c r="L187" s="212"/>
      <c r="M187" s="212"/>
    </row>
    <row r="188" spans="1:13" s="8" customFormat="1" ht="18.75" customHeight="1" outlineLevel="1" x14ac:dyDescent="0.25">
      <c r="A188" s="213"/>
      <c r="B188" s="215"/>
      <c r="C188" s="17" t="s">
        <v>11</v>
      </c>
      <c r="D188" s="23">
        <v>929.2</v>
      </c>
      <c r="E188" s="23">
        <v>0</v>
      </c>
      <c r="F188" s="23">
        <v>0</v>
      </c>
      <c r="G188" s="24">
        <f t="shared" si="45"/>
        <v>0</v>
      </c>
      <c r="H188" s="209"/>
      <c r="I188" s="209"/>
      <c r="J188" s="209"/>
      <c r="K188" s="209"/>
      <c r="L188" s="212"/>
      <c r="M188" s="212"/>
    </row>
    <row r="189" spans="1:13" s="8" customFormat="1" ht="13.5" customHeight="1" outlineLevel="1" x14ac:dyDescent="0.25">
      <c r="A189" s="213" t="s">
        <v>230</v>
      </c>
      <c r="B189" s="215" t="s">
        <v>59</v>
      </c>
      <c r="C189" s="29" t="s">
        <v>9</v>
      </c>
      <c r="D189" s="23">
        <v>1970770.3</v>
      </c>
      <c r="E189" s="23">
        <v>320677.90000000002</v>
      </c>
      <c r="F189" s="23">
        <v>320677.90000000002</v>
      </c>
      <c r="G189" s="24">
        <f t="shared" si="45"/>
        <v>0.16271703505984436</v>
      </c>
      <c r="H189" s="209">
        <v>6</v>
      </c>
      <c r="I189" s="209">
        <v>3</v>
      </c>
      <c r="J189" s="209">
        <v>3</v>
      </c>
      <c r="K189" s="209">
        <v>0</v>
      </c>
      <c r="L189" s="212" t="s">
        <v>104</v>
      </c>
      <c r="M189" s="212" t="s">
        <v>147</v>
      </c>
    </row>
    <row r="190" spans="1:13" s="8" customFormat="1" ht="13.5" customHeight="1" outlineLevel="1" x14ac:dyDescent="0.25">
      <c r="A190" s="213"/>
      <c r="B190" s="215"/>
      <c r="C190" s="29" t="s">
        <v>10</v>
      </c>
      <c r="D190" s="23">
        <v>14003.7</v>
      </c>
      <c r="E190" s="23">
        <v>0</v>
      </c>
      <c r="F190" s="23">
        <v>0</v>
      </c>
      <c r="G190" s="24">
        <f t="shared" si="45"/>
        <v>0</v>
      </c>
      <c r="H190" s="209"/>
      <c r="I190" s="209"/>
      <c r="J190" s="209"/>
      <c r="K190" s="209"/>
      <c r="L190" s="212"/>
      <c r="M190" s="212"/>
    </row>
    <row r="191" spans="1:13" s="8" customFormat="1" ht="13.5" customHeight="1" outlineLevel="1" x14ac:dyDescent="0.25">
      <c r="A191" s="213"/>
      <c r="B191" s="215"/>
      <c r="C191" s="29" t="s">
        <v>11</v>
      </c>
      <c r="D191" s="23">
        <v>56014.8</v>
      </c>
      <c r="E191" s="23">
        <v>0</v>
      </c>
      <c r="F191" s="23">
        <v>0</v>
      </c>
      <c r="G191" s="24">
        <f t="shared" si="45"/>
        <v>0</v>
      </c>
      <c r="H191" s="209"/>
      <c r="I191" s="209"/>
      <c r="J191" s="209"/>
      <c r="K191" s="209"/>
      <c r="L191" s="212"/>
      <c r="M191" s="212"/>
    </row>
    <row r="192" spans="1:13" s="8" customFormat="1" ht="13.5" customHeight="1" outlineLevel="1" x14ac:dyDescent="0.25">
      <c r="A192" s="213"/>
      <c r="B192" s="215"/>
      <c r="C192" s="29" t="s">
        <v>12</v>
      </c>
      <c r="D192" s="23">
        <v>1900751.8</v>
      </c>
      <c r="E192" s="23">
        <v>320677.90000000002</v>
      </c>
      <c r="F192" s="23">
        <v>320677.90000000002</v>
      </c>
      <c r="G192" s="24">
        <f t="shared" si="45"/>
        <v>0.16871108579247435</v>
      </c>
      <c r="H192" s="209"/>
      <c r="I192" s="209"/>
      <c r="J192" s="209"/>
      <c r="K192" s="209"/>
      <c r="L192" s="212"/>
      <c r="M192" s="212"/>
    </row>
    <row r="193" spans="1:16" s="8" customFormat="1" ht="24.75" customHeight="1" outlineLevel="1" x14ac:dyDescent="0.25">
      <c r="A193" s="25" t="s">
        <v>231</v>
      </c>
      <c r="B193" s="21" t="s">
        <v>43</v>
      </c>
      <c r="C193" s="17" t="s">
        <v>10</v>
      </c>
      <c r="D193" s="23">
        <v>18513.900000000001</v>
      </c>
      <c r="E193" s="23">
        <v>9885.4000000000015</v>
      </c>
      <c r="F193" s="23">
        <v>9885.4000000000015</v>
      </c>
      <c r="G193" s="24">
        <f t="shared" si="45"/>
        <v>0.53394476582459671</v>
      </c>
      <c r="H193" s="27">
        <v>2</v>
      </c>
      <c r="I193" s="27">
        <v>1</v>
      </c>
      <c r="J193" s="27">
        <v>1</v>
      </c>
      <c r="K193" s="27">
        <v>0</v>
      </c>
      <c r="L193" s="22"/>
      <c r="M193" s="22" t="s">
        <v>145</v>
      </c>
    </row>
    <row r="194" spans="1:16" s="10" customFormat="1" ht="13.5" customHeight="1" x14ac:dyDescent="0.25">
      <c r="A194" s="224" t="s">
        <v>232</v>
      </c>
      <c r="B194" s="225" t="s">
        <v>284</v>
      </c>
      <c r="C194" s="45" t="s">
        <v>9</v>
      </c>
      <c r="D194" s="46">
        <f>SUM(D198,D202,D206)</f>
        <v>702601.35</v>
      </c>
      <c r="E194" s="46">
        <f t="shared" ref="E194:F194" si="52">SUM(E198,E202,E206)</f>
        <v>212952.37999999998</v>
      </c>
      <c r="F194" s="46">
        <f t="shared" si="52"/>
        <v>204464.77999999997</v>
      </c>
      <c r="G194" s="57">
        <f t="shared" si="45"/>
        <v>0.29101108331203746</v>
      </c>
      <c r="H194" s="226">
        <v>53</v>
      </c>
      <c r="I194" s="226">
        <v>18</v>
      </c>
      <c r="J194" s="226">
        <v>9</v>
      </c>
      <c r="K194" s="226">
        <v>26</v>
      </c>
      <c r="L194" s="228"/>
      <c r="M194" s="228" t="s">
        <v>152</v>
      </c>
      <c r="N194" s="9"/>
      <c r="O194" s="9"/>
      <c r="P194" s="9"/>
    </row>
    <row r="195" spans="1:16" s="10" customFormat="1" ht="13.5" customHeight="1" x14ac:dyDescent="0.25">
      <c r="A195" s="224"/>
      <c r="B195" s="225"/>
      <c r="C195" s="48" t="s">
        <v>10</v>
      </c>
      <c r="D195" s="49">
        <f>SUM(D199,D203,D206)</f>
        <v>481245.75</v>
      </c>
      <c r="E195" s="49">
        <f t="shared" ref="E195:F195" si="53">SUM(E199,E203,E206)</f>
        <v>179769.21999999997</v>
      </c>
      <c r="F195" s="49">
        <f t="shared" si="53"/>
        <v>172529.62</v>
      </c>
      <c r="G195" s="58">
        <f t="shared" si="45"/>
        <v>0.35850627252292616</v>
      </c>
      <c r="H195" s="227"/>
      <c r="I195" s="227"/>
      <c r="J195" s="227"/>
      <c r="K195" s="227"/>
      <c r="L195" s="228"/>
      <c r="M195" s="228"/>
      <c r="N195" s="9"/>
      <c r="O195" s="9"/>
      <c r="P195" s="9"/>
    </row>
    <row r="196" spans="1:16" s="10" customFormat="1" ht="13.5" customHeight="1" x14ac:dyDescent="0.25">
      <c r="A196" s="224"/>
      <c r="B196" s="225"/>
      <c r="C196" s="48" t="s">
        <v>11</v>
      </c>
      <c r="D196" s="49">
        <f>SUM(D200,D204)</f>
        <v>177247.19999999998</v>
      </c>
      <c r="E196" s="49">
        <f t="shared" ref="E196:F196" si="54">SUM(E200,E204)</f>
        <v>25222.06</v>
      </c>
      <c r="F196" s="49">
        <f t="shared" si="54"/>
        <v>23974.06</v>
      </c>
      <c r="G196" s="58">
        <f t="shared" si="45"/>
        <v>0.13525776429754605</v>
      </c>
      <c r="H196" s="227"/>
      <c r="I196" s="227"/>
      <c r="J196" s="227"/>
      <c r="K196" s="227"/>
      <c r="L196" s="228"/>
      <c r="M196" s="228"/>
      <c r="N196" s="9"/>
      <c r="O196" s="9"/>
      <c r="P196" s="9"/>
    </row>
    <row r="197" spans="1:16" s="10" customFormat="1" ht="13.5" customHeight="1" x14ac:dyDescent="0.25">
      <c r="A197" s="224"/>
      <c r="B197" s="225"/>
      <c r="C197" s="48" t="s">
        <v>12</v>
      </c>
      <c r="D197" s="49">
        <f>SUM(D201,D205)</f>
        <v>44108.4</v>
      </c>
      <c r="E197" s="49">
        <f t="shared" ref="E197:F197" si="55">SUM(E201,E205)</f>
        <v>7961.1</v>
      </c>
      <c r="F197" s="49">
        <f t="shared" si="55"/>
        <v>7961.1</v>
      </c>
      <c r="G197" s="58">
        <f t="shared" si="45"/>
        <v>0.18048943058465056</v>
      </c>
      <c r="H197" s="227"/>
      <c r="I197" s="227"/>
      <c r="J197" s="227"/>
      <c r="K197" s="227"/>
      <c r="L197" s="228"/>
      <c r="M197" s="228"/>
      <c r="N197" s="9"/>
      <c r="O197" s="9"/>
      <c r="P197" s="9"/>
    </row>
    <row r="198" spans="1:16" s="2" customFormat="1" ht="13.5" customHeight="1" outlineLevel="1" x14ac:dyDescent="0.25">
      <c r="A198" s="213" t="s">
        <v>233</v>
      </c>
      <c r="B198" s="215" t="s">
        <v>60</v>
      </c>
      <c r="C198" s="17" t="s">
        <v>9</v>
      </c>
      <c r="D198" s="23">
        <v>532228.94999999995</v>
      </c>
      <c r="E198" s="23">
        <v>137582.77999999997</v>
      </c>
      <c r="F198" s="23">
        <v>134071.77999999997</v>
      </c>
      <c r="G198" s="14">
        <f t="shared" si="45"/>
        <v>0.25190621442144395</v>
      </c>
      <c r="H198" s="209">
        <v>29</v>
      </c>
      <c r="I198" s="209">
        <v>2</v>
      </c>
      <c r="J198" s="209">
        <v>6</v>
      </c>
      <c r="K198" s="209">
        <v>21</v>
      </c>
      <c r="L198" s="212" t="s">
        <v>105</v>
      </c>
      <c r="M198" s="212" t="s">
        <v>149</v>
      </c>
      <c r="N198" s="11"/>
      <c r="O198" s="11"/>
      <c r="P198" s="11"/>
    </row>
    <row r="199" spans="1:16" s="2" customFormat="1" ht="13.5" customHeight="1" outlineLevel="1" x14ac:dyDescent="0.25">
      <c r="A199" s="213"/>
      <c r="B199" s="215"/>
      <c r="C199" s="17" t="s">
        <v>10</v>
      </c>
      <c r="D199" s="23">
        <v>317456.75</v>
      </c>
      <c r="E199" s="23">
        <v>104399.61999999998</v>
      </c>
      <c r="F199" s="23">
        <v>102136.61999999998</v>
      </c>
      <c r="G199" s="14">
        <f t="shared" si="45"/>
        <v>0.32173396848547081</v>
      </c>
      <c r="H199" s="209"/>
      <c r="I199" s="209"/>
      <c r="J199" s="209"/>
      <c r="K199" s="209"/>
      <c r="L199" s="212"/>
      <c r="M199" s="212"/>
      <c r="N199" s="11"/>
      <c r="O199" s="11"/>
      <c r="P199" s="11"/>
    </row>
    <row r="200" spans="1:16" s="2" customFormat="1" ht="13.5" customHeight="1" outlineLevel="1" x14ac:dyDescent="0.25">
      <c r="A200" s="213"/>
      <c r="B200" s="215"/>
      <c r="C200" s="17" t="s">
        <v>11</v>
      </c>
      <c r="D200" s="23">
        <v>173950.19999999998</v>
      </c>
      <c r="E200" s="23">
        <v>25222.06</v>
      </c>
      <c r="F200" s="23">
        <v>23974.06</v>
      </c>
      <c r="G200" s="14">
        <f t="shared" si="45"/>
        <v>0.13782139945800581</v>
      </c>
      <c r="H200" s="209"/>
      <c r="I200" s="209"/>
      <c r="J200" s="209"/>
      <c r="K200" s="209"/>
      <c r="L200" s="212"/>
      <c r="M200" s="212"/>
      <c r="N200" s="11"/>
      <c r="O200" s="11"/>
      <c r="P200" s="11"/>
    </row>
    <row r="201" spans="1:16" s="2" customFormat="1" ht="13.5" customHeight="1" outlineLevel="1" x14ac:dyDescent="0.25">
      <c r="A201" s="213"/>
      <c r="B201" s="215"/>
      <c r="C201" s="17" t="s">
        <v>12</v>
      </c>
      <c r="D201" s="23">
        <v>40822</v>
      </c>
      <c r="E201" s="23">
        <v>7961.1</v>
      </c>
      <c r="F201" s="23">
        <v>7961.1</v>
      </c>
      <c r="G201" s="14">
        <f t="shared" si="45"/>
        <v>0.19501984224192839</v>
      </c>
      <c r="H201" s="209"/>
      <c r="I201" s="209"/>
      <c r="J201" s="209"/>
      <c r="K201" s="209"/>
      <c r="L201" s="212"/>
      <c r="M201" s="212"/>
      <c r="N201" s="11"/>
      <c r="O201" s="11"/>
      <c r="P201" s="11"/>
    </row>
    <row r="202" spans="1:16" s="2" customFormat="1" ht="13.5" customHeight="1" outlineLevel="1" x14ac:dyDescent="0.25">
      <c r="A202" s="213" t="s">
        <v>234</v>
      </c>
      <c r="B202" s="215" t="s">
        <v>274</v>
      </c>
      <c r="C202" s="17" t="s">
        <v>9</v>
      </c>
      <c r="D202" s="23">
        <v>9083.4</v>
      </c>
      <c r="E202" s="23">
        <v>0</v>
      </c>
      <c r="F202" s="23">
        <v>0</v>
      </c>
      <c r="G202" s="24">
        <f t="shared" si="45"/>
        <v>0</v>
      </c>
      <c r="H202" s="209">
        <v>2</v>
      </c>
      <c r="I202" s="209">
        <v>0</v>
      </c>
      <c r="J202" s="209">
        <v>0</v>
      </c>
      <c r="K202" s="209">
        <v>2</v>
      </c>
      <c r="L202" s="212" t="s">
        <v>106</v>
      </c>
      <c r="M202" s="212" t="s">
        <v>150</v>
      </c>
      <c r="N202" s="11"/>
      <c r="O202" s="11"/>
      <c r="P202" s="11"/>
    </row>
    <row r="203" spans="1:16" s="2" customFormat="1" ht="13.5" customHeight="1" outlineLevel="1" x14ac:dyDescent="0.25">
      <c r="A203" s="213"/>
      <c r="B203" s="215"/>
      <c r="C203" s="17" t="s">
        <v>10</v>
      </c>
      <c r="D203" s="23">
        <v>2500</v>
      </c>
      <c r="E203" s="23">
        <v>0</v>
      </c>
      <c r="F203" s="23">
        <v>0</v>
      </c>
      <c r="G203" s="24">
        <f t="shared" si="45"/>
        <v>0</v>
      </c>
      <c r="H203" s="209"/>
      <c r="I203" s="209"/>
      <c r="J203" s="209"/>
      <c r="K203" s="209"/>
      <c r="L203" s="212"/>
      <c r="M203" s="212"/>
      <c r="N203" s="11"/>
      <c r="O203" s="11"/>
      <c r="P203" s="11"/>
    </row>
    <row r="204" spans="1:16" s="2" customFormat="1" ht="13.5" customHeight="1" outlineLevel="1" x14ac:dyDescent="0.25">
      <c r="A204" s="213"/>
      <c r="B204" s="215"/>
      <c r="C204" s="17" t="s">
        <v>11</v>
      </c>
      <c r="D204" s="23">
        <v>3297</v>
      </c>
      <c r="E204" s="23">
        <v>0</v>
      </c>
      <c r="F204" s="23">
        <v>0</v>
      </c>
      <c r="G204" s="24">
        <f t="shared" si="45"/>
        <v>0</v>
      </c>
      <c r="H204" s="209"/>
      <c r="I204" s="209"/>
      <c r="J204" s="209"/>
      <c r="K204" s="209"/>
      <c r="L204" s="212"/>
      <c r="M204" s="212"/>
      <c r="N204" s="11"/>
      <c r="O204" s="11"/>
      <c r="P204" s="11"/>
    </row>
    <row r="205" spans="1:16" s="2" customFormat="1" ht="13.5" customHeight="1" outlineLevel="1" x14ac:dyDescent="0.25">
      <c r="A205" s="213"/>
      <c r="B205" s="215"/>
      <c r="C205" s="17" t="s">
        <v>12</v>
      </c>
      <c r="D205" s="23">
        <v>3286.4</v>
      </c>
      <c r="E205" s="23">
        <v>0</v>
      </c>
      <c r="F205" s="23">
        <v>0</v>
      </c>
      <c r="G205" s="24">
        <f t="shared" si="45"/>
        <v>0</v>
      </c>
      <c r="H205" s="209"/>
      <c r="I205" s="209"/>
      <c r="J205" s="209"/>
      <c r="K205" s="209"/>
      <c r="L205" s="212"/>
      <c r="M205" s="212"/>
      <c r="N205" s="11"/>
      <c r="O205" s="11"/>
      <c r="P205" s="11"/>
    </row>
    <row r="206" spans="1:16" s="2" customFormat="1" ht="67.5" outlineLevel="1" x14ac:dyDescent="0.25">
      <c r="A206" s="25" t="s">
        <v>235</v>
      </c>
      <c r="B206" s="21" t="s">
        <v>61</v>
      </c>
      <c r="C206" s="17" t="s">
        <v>10</v>
      </c>
      <c r="D206" s="23">
        <v>161289</v>
      </c>
      <c r="E206" s="23">
        <v>75369.600000000006</v>
      </c>
      <c r="F206" s="23">
        <v>70393</v>
      </c>
      <c r="G206" s="24">
        <f t="shared" si="45"/>
        <v>0.43644017880946623</v>
      </c>
      <c r="H206" s="19">
        <v>22</v>
      </c>
      <c r="I206" s="19">
        <v>16</v>
      </c>
      <c r="J206" s="19">
        <v>3</v>
      </c>
      <c r="K206" s="19">
        <v>3</v>
      </c>
      <c r="L206" s="22" t="s">
        <v>107</v>
      </c>
      <c r="M206" s="22" t="s">
        <v>151</v>
      </c>
      <c r="N206" s="11"/>
      <c r="O206" s="11"/>
      <c r="P206" s="11"/>
    </row>
    <row r="207" spans="1:16" customFormat="1" ht="13.5" customHeight="1" x14ac:dyDescent="0.25">
      <c r="A207" s="224">
        <v>13</v>
      </c>
      <c r="B207" s="225" t="s">
        <v>62</v>
      </c>
      <c r="C207" s="45" t="s">
        <v>9</v>
      </c>
      <c r="D207" s="46">
        <f>SUM(D211,D214,D217,D218)</f>
        <v>3339092.9846485066</v>
      </c>
      <c r="E207" s="46">
        <f t="shared" ref="E207:F207" si="56">SUM(E211,E214,E217,E218)</f>
        <v>847035.16405500006</v>
      </c>
      <c r="F207" s="46">
        <f t="shared" si="56"/>
        <v>847035.16505399998</v>
      </c>
      <c r="G207" s="57">
        <f t="shared" si="45"/>
        <v>0.25367223043750131</v>
      </c>
      <c r="H207" s="226">
        <v>58</v>
      </c>
      <c r="I207" s="226">
        <v>7</v>
      </c>
      <c r="J207" s="226">
        <v>35</v>
      </c>
      <c r="K207" s="226">
        <v>16</v>
      </c>
      <c r="L207" s="228"/>
      <c r="M207" s="228" t="s">
        <v>156</v>
      </c>
    </row>
    <row r="208" spans="1:16" customFormat="1" ht="13.5" customHeight="1" x14ac:dyDescent="0.25">
      <c r="A208" s="224"/>
      <c r="B208" s="225"/>
      <c r="C208" s="48" t="s">
        <v>10</v>
      </c>
      <c r="D208" s="49">
        <f>SUM(D212,D215,D217,D218)</f>
        <v>3013434.7346485066</v>
      </c>
      <c r="E208" s="49">
        <f t="shared" ref="E208:F208" si="57">SUM(E212,E215,E217,E218)</f>
        <v>753859.498165</v>
      </c>
      <c r="F208" s="49">
        <f t="shared" si="57"/>
        <v>753859.49916399992</v>
      </c>
      <c r="G208" s="58">
        <f t="shared" si="45"/>
        <v>0.25016619424211012</v>
      </c>
      <c r="H208" s="227"/>
      <c r="I208" s="227"/>
      <c r="J208" s="227"/>
      <c r="K208" s="227"/>
      <c r="L208" s="228"/>
      <c r="M208" s="228"/>
    </row>
    <row r="209" spans="1:13" customFormat="1" ht="13.5" customHeight="1" x14ac:dyDescent="0.25">
      <c r="A209" s="224"/>
      <c r="B209" s="225"/>
      <c r="C209" s="48" t="s">
        <v>11</v>
      </c>
      <c r="D209" s="49">
        <f>D213</f>
        <v>321688.38</v>
      </c>
      <c r="E209" s="49">
        <f t="shared" ref="E209:F209" si="58">E213</f>
        <v>92494.665890000004</v>
      </c>
      <c r="F209" s="49">
        <f t="shared" si="58"/>
        <v>92494.665890000004</v>
      </c>
      <c r="G209" s="58">
        <f t="shared" si="45"/>
        <v>0.287528775176772</v>
      </c>
      <c r="H209" s="227"/>
      <c r="I209" s="227"/>
      <c r="J209" s="227"/>
      <c r="K209" s="227"/>
      <c r="L209" s="228"/>
      <c r="M209" s="228"/>
    </row>
    <row r="210" spans="1:13" customFormat="1" ht="13.5" customHeight="1" x14ac:dyDescent="0.25">
      <c r="A210" s="224"/>
      <c r="B210" s="225"/>
      <c r="C210" s="48" t="s">
        <v>13</v>
      </c>
      <c r="D210" s="49">
        <f>D216</f>
        <v>3969.87</v>
      </c>
      <c r="E210" s="49">
        <f t="shared" ref="E210:F210" si="59">E216</f>
        <v>681</v>
      </c>
      <c r="F210" s="49">
        <f t="shared" si="59"/>
        <v>681</v>
      </c>
      <c r="G210" s="58">
        <f t="shared" si="45"/>
        <v>0.1715421411784265</v>
      </c>
      <c r="H210" s="227"/>
      <c r="I210" s="227"/>
      <c r="J210" s="227"/>
      <c r="K210" s="227"/>
      <c r="L210" s="228"/>
      <c r="M210" s="228"/>
    </row>
    <row r="211" spans="1:13" customFormat="1" ht="13.5" customHeight="1" outlineLevel="1" x14ac:dyDescent="0.25">
      <c r="A211" s="213" t="s">
        <v>236</v>
      </c>
      <c r="B211" s="215" t="s">
        <v>63</v>
      </c>
      <c r="C211" s="17" t="s">
        <v>9</v>
      </c>
      <c r="D211" s="23">
        <v>2290716.5646485067</v>
      </c>
      <c r="E211" s="23">
        <v>403955.98805500002</v>
      </c>
      <c r="F211" s="23">
        <v>403955.98805400002</v>
      </c>
      <c r="G211" s="14">
        <f t="shared" si="45"/>
        <v>0.17634481466980792</v>
      </c>
      <c r="H211" s="209">
        <v>21</v>
      </c>
      <c r="I211" s="209">
        <v>0</v>
      </c>
      <c r="J211" s="209">
        <v>9</v>
      </c>
      <c r="K211" s="209">
        <v>12</v>
      </c>
      <c r="L211" s="212" t="s">
        <v>108</v>
      </c>
      <c r="M211" s="212" t="s">
        <v>153</v>
      </c>
    </row>
    <row r="212" spans="1:13" customFormat="1" ht="13.5" customHeight="1" outlineLevel="1" x14ac:dyDescent="0.25">
      <c r="A212" s="213"/>
      <c r="B212" s="215"/>
      <c r="C212" s="17" t="s">
        <v>10</v>
      </c>
      <c r="D212" s="23">
        <v>1969028.1846485068</v>
      </c>
      <c r="E212" s="23">
        <v>311461.32216500002</v>
      </c>
      <c r="F212" s="23">
        <v>311461.32216400001</v>
      </c>
      <c r="G212" s="14">
        <f t="shared" si="45"/>
        <v>0.1581802254494388</v>
      </c>
      <c r="H212" s="209"/>
      <c r="I212" s="209"/>
      <c r="J212" s="209"/>
      <c r="K212" s="209"/>
      <c r="L212" s="212"/>
      <c r="M212" s="212"/>
    </row>
    <row r="213" spans="1:13" customFormat="1" ht="13.5" customHeight="1" outlineLevel="1" x14ac:dyDescent="0.25">
      <c r="A213" s="213"/>
      <c r="B213" s="215"/>
      <c r="C213" s="17" t="s">
        <v>11</v>
      </c>
      <c r="D213" s="23">
        <v>321688.38</v>
      </c>
      <c r="E213" s="23">
        <v>92494.665890000004</v>
      </c>
      <c r="F213" s="23">
        <v>92494.665890000004</v>
      </c>
      <c r="G213" s="14">
        <f t="shared" si="45"/>
        <v>0.287528775176772</v>
      </c>
      <c r="H213" s="209"/>
      <c r="I213" s="209"/>
      <c r="J213" s="209"/>
      <c r="K213" s="209"/>
      <c r="L213" s="212"/>
      <c r="M213" s="212"/>
    </row>
    <row r="214" spans="1:13" customFormat="1" ht="13.5" customHeight="1" outlineLevel="1" x14ac:dyDescent="0.25">
      <c r="A214" s="213" t="s">
        <v>237</v>
      </c>
      <c r="B214" s="215" t="s">
        <v>65</v>
      </c>
      <c r="C214" s="17" t="s">
        <v>9</v>
      </c>
      <c r="D214" s="23">
        <v>834029.02000000014</v>
      </c>
      <c r="E214" s="23">
        <v>373990.2</v>
      </c>
      <c r="F214" s="23">
        <v>373990.2</v>
      </c>
      <c r="G214" s="24">
        <f t="shared" si="45"/>
        <v>0.44841389331992304</v>
      </c>
      <c r="H214" s="209">
        <v>12</v>
      </c>
      <c r="I214" s="209">
        <v>0</v>
      </c>
      <c r="J214" s="209">
        <v>12</v>
      </c>
      <c r="K214" s="209">
        <v>0</v>
      </c>
      <c r="L214" s="212" t="s">
        <v>500</v>
      </c>
      <c r="M214" s="212" t="s">
        <v>154</v>
      </c>
    </row>
    <row r="215" spans="1:13" customFormat="1" ht="13.5" customHeight="1" outlineLevel="1" x14ac:dyDescent="0.25">
      <c r="A215" s="213"/>
      <c r="B215" s="215"/>
      <c r="C215" s="17" t="s">
        <v>10</v>
      </c>
      <c r="D215" s="23">
        <v>830059.15000000014</v>
      </c>
      <c r="E215" s="23">
        <v>373309.2</v>
      </c>
      <c r="F215" s="23">
        <v>373309.2</v>
      </c>
      <c r="G215" s="24">
        <f t="shared" si="45"/>
        <v>0.44973806987128562</v>
      </c>
      <c r="H215" s="209"/>
      <c r="I215" s="209"/>
      <c r="J215" s="209"/>
      <c r="K215" s="209"/>
      <c r="L215" s="212"/>
      <c r="M215" s="212"/>
    </row>
    <row r="216" spans="1:13" customFormat="1" ht="13.5" customHeight="1" outlineLevel="1" x14ac:dyDescent="0.25">
      <c r="A216" s="213"/>
      <c r="B216" s="215"/>
      <c r="C216" s="17" t="s">
        <v>13</v>
      </c>
      <c r="D216" s="23">
        <v>3969.87</v>
      </c>
      <c r="E216" s="23">
        <v>681</v>
      </c>
      <c r="F216" s="23">
        <v>681</v>
      </c>
      <c r="G216" s="24">
        <f t="shared" ref="G216:G268" si="60">F216/D216</f>
        <v>0.1715421411784265</v>
      </c>
      <c r="H216" s="209"/>
      <c r="I216" s="209"/>
      <c r="J216" s="209"/>
      <c r="K216" s="209"/>
      <c r="L216" s="212"/>
      <c r="M216" s="212"/>
    </row>
    <row r="217" spans="1:13" customFormat="1" ht="146.25" outlineLevel="1" x14ac:dyDescent="0.25">
      <c r="A217" s="25" t="s">
        <v>238</v>
      </c>
      <c r="B217" s="21" t="s">
        <v>66</v>
      </c>
      <c r="C217" s="17" t="s">
        <v>10</v>
      </c>
      <c r="D217" s="23">
        <v>86744.900000000009</v>
      </c>
      <c r="E217" s="23">
        <v>6463.9000000000005</v>
      </c>
      <c r="F217" s="23">
        <v>6463.9000000000005</v>
      </c>
      <c r="G217" s="24">
        <f t="shared" si="60"/>
        <v>7.4516196341225818E-2</v>
      </c>
      <c r="H217" s="27">
        <v>17</v>
      </c>
      <c r="I217" s="27">
        <v>3</v>
      </c>
      <c r="J217" s="27">
        <v>12</v>
      </c>
      <c r="K217" s="27">
        <v>2</v>
      </c>
      <c r="L217" s="22" t="s">
        <v>501</v>
      </c>
      <c r="M217" s="22" t="s">
        <v>155</v>
      </c>
    </row>
    <row r="218" spans="1:13" customFormat="1" ht="25.5" customHeight="1" outlineLevel="1" x14ac:dyDescent="0.25">
      <c r="A218" s="25" t="s">
        <v>239</v>
      </c>
      <c r="B218" s="21" t="s">
        <v>21</v>
      </c>
      <c r="C218" s="17" t="s">
        <v>10</v>
      </c>
      <c r="D218" s="23">
        <v>127602.5</v>
      </c>
      <c r="E218" s="23">
        <v>62625.075999999994</v>
      </c>
      <c r="F218" s="23">
        <v>62625.07699999999</v>
      </c>
      <c r="G218" s="24">
        <f t="shared" si="60"/>
        <v>0.49078252385337268</v>
      </c>
      <c r="H218" s="27">
        <v>8</v>
      </c>
      <c r="I218" s="27">
        <v>4</v>
      </c>
      <c r="J218" s="27">
        <v>2</v>
      </c>
      <c r="K218" s="27">
        <v>2</v>
      </c>
      <c r="L218" s="22"/>
      <c r="M218" s="22" t="s">
        <v>502</v>
      </c>
    </row>
    <row r="219" spans="1:13" customFormat="1" ht="19.5" customHeight="1" x14ac:dyDescent="0.25">
      <c r="A219" s="224">
        <v>14</v>
      </c>
      <c r="B219" s="225" t="s">
        <v>67</v>
      </c>
      <c r="C219" s="59" t="s">
        <v>9</v>
      </c>
      <c r="D219" s="46">
        <f>SUM(D224,D225,D229,D233,D237,D238,D239)</f>
        <v>308114.5</v>
      </c>
      <c r="E219" s="46">
        <f t="shared" ref="E219:F219" si="61">SUM(E224,E225,E229,E233,E237,E238,E239)</f>
        <v>109547.4</v>
      </c>
      <c r="F219" s="46">
        <f t="shared" si="61"/>
        <v>104762</v>
      </c>
      <c r="G219" s="47">
        <f t="shared" si="60"/>
        <v>0.340009963828382</v>
      </c>
      <c r="H219" s="226">
        <v>152</v>
      </c>
      <c r="I219" s="226">
        <v>66</v>
      </c>
      <c r="J219" s="226">
        <v>45</v>
      </c>
      <c r="K219" s="226">
        <v>41</v>
      </c>
      <c r="L219" s="228"/>
      <c r="M219" s="247" t="s">
        <v>503</v>
      </c>
    </row>
    <row r="220" spans="1:13" customFormat="1" ht="19.5" customHeight="1" x14ac:dyDescent="0.25">
      <c r="A220" s="224"/>
      <c r="B220" s="225"/>
      <c r="C220" s="60" t="s">
        <v>10</v>
      </c>
      <c r="D220" s="49">
        <f>SUM(D224,D226,D230,D234,D237,D238,D239)</f>
        <v>237099</v>
      </c>
      <c r="E220" s="49">
        <f t="shared" ref="E220:F220" si="62">SUM(E224,E226,E230,E234,E237,E238,E239)</f>
        <v>106549.4</v>
      </c>
      <c r="F220" s="49">
        <f t="shared" si="62"/>
        <v>101764</v>
      </c>
      <c r="G220" s="50">
        <f t="shared" si="60"/>
        <v>0.42920467821458547</v>
      </c>
      <c r="H220" s="227"/>
      <c r="I220" s="227"/>
      <c r="J220" s="227"/>
      <c r="K220" s="227"/>
      <c r="L220" s="228"/>
      <c r="M220" s="247"/>
    </row>
    <row r="221" spans="1:13" customFormat="1" ht="19.5" customHeight="1" x14ac:dyDescent="0.25">
      <c r="A221" s="224"/>
      <c r="B221" s="225"/>
      <c r="C221" s="60" t="s">
        <v>11</v>
      </c>
      <c r="D221" s="49">
        <f>SUM(D227,D231)</f>
        <v>56081.5</v>
      </c>
      <c r="E221" s="49">
        <f t="shared" ref="E221:F221" si="63">SUM(E227,E231)</f>
        <v>0</v>
      </c>
      <c r="F221" s="49">
        <f t="shared" si="63"/>
        <v>0</v>
      </c>
      <c r="G221" s="50">
        <f t="shared" si="60"/>
        <v>0</v>
      </c>
      <c r="H221" s="227"/>
      <c r="I221" s="227"/>
      <c r="J221" s="227"/>
      <c r="K221" s="227"/>
      <c r="L221" s="228"/>
      <c r="M221" s="247"/>
    </row>
    <row r="222" spans="1:13" customFormat="1" ht="19.5" customHeight="1" x14ac:dyDescent="0.25">
      <c r="A222" s="224"/>
      <c r="B222" s="225"/>
      <c r="C222" s="60" t="s">
        <v>13</v>
      </c>
      <c r="D222" s="49">
        <f>D235</f>
        <v>6000</v>
      </c>
      <c r="E222" s="49">
        <f t="shared" ref="E222:F222" si="64">E235</f>
        <v>2998</v>
      </c>
      <c r="F222" s="49">
        <f t="shared" si="64"/>
        <v>2998</v>
      </c>
      <c r="G222" s="50">
        <f t="shared" si="60"/>
        <v>0.49966666666666665</v>
      </c>
      <c r="H222" s="227"/>
      <c r="I222" s="227"/>
      <c r="J222" s="227"/>
      <c r="K222" s="227"/>
      <c r="L222" s="228"/>
      <c r="M222" s="247"/>
    </row>
    <row r="223" spans="1:13" customFormat="1" ht="19.5" customHeight="1" x14ac:dyDescent="0.25">
      <c r="A223" s="224"/>
      <c r="B223" s="225"/>
      <c r="C223" s="60" t="s">
        <v>12</v>
      </c>
      <c r="D223" s="49">
        <f>SUM(D228,D232,D236)</f>
        <v>8934</v>
      </c>
      <c r="E223" s="49">
        <f t="shared" ref="E223:F223" si="65">SUM(E228,E232,E236)</f>
        <v>0</v>
      </c>
      <c r="F223" s="49">
        <f t="shared" si="65"/>
        <v>0</v>
      </c>
      <c r="G223" s="50">
        <f t="shared" si="60"/>
        <v>0</v>
      </c>
      <c r="H223" s="227"/>
      <c r="I223" s="227"/>
      <c r="J223" s="227"/>
      <c r="K223" s="227"/>
      <c r="L223" s="228"/>
      <c r="M223" s="247"/>
    </row>
    <row r="224" spans="1:13" customFormat="1" ht="45" outlineLevel="1" collapsed="1" x14ac:dyDescent="0.25">
      <c r="A224" s="25" t="s">
        <v>240</v>
      </c>
      <c r="B224" s="21" t="s">
        <v>262</v>
      </c>
      <c r="C224" s="29" t="s">
        <v>10</v>
      </c>
      <c r="D224" s="23">
        <v>9339.2000000000007</v>
      </c>
      <c r="E224" s="23">
        <v>5.7</v>
      </c>
      <c r="F224" s="23">
        <v>5.7</v>
      </c>
      <c r="G224" s="24">
        <f t="shared" si="60"/>
        <v>6.1033064930615037E-4</v>
      </c>
      <c r="H224" s="27">
        <v>20</v>
      </c>
      <c r="I224" s="27">
        <v>6</v>
      </c>
      <c r="J224" s="27">
        <v>7</v>
      </c>
      <c r="K224" s="27">
        <v>7</v>
      </c>
      <c r="L224" s="22" t="s">
        <v>92</v>
      </c>
      <c r="M224" s="28" t="s">
        <v>504</v>
      </c>
    </row>
    <row r="225" spans="1:13" customFormat="1" ht="13.5" customHeight="1" outlineLevel="1" x14ac:dyDescent="0.25">
      <c r="A225" s="213" t="s">
        <v>241</v>
      </c>
      <c r="B225" s="215" t="s">
        <v>275</v>
      </c>
      <c r="C225" s="29" t="s">
        <v>9</v>
      </c>
      <c r="D225" s="23">
        <v>101495</v>
      </c>
      <c r="E225" s="23">
        <v>26176.5</v>
      </c>
      <c r="F225" s="23">
        <v>22432.6</v>
      </c>
      <c r="G225" s="24">
        <f t="shared" si="60"/>
        <v>0.22102172520813831</v>
      </c>
      <c r="H225" s="209">
        <v>25</v>
      </c>
      <c r="I225" s="209">
        <v>5</v>
      </c>
      <c r="J225" s="209">
        <v>15</v>
      </c>
      <c r="K225" s="209">
        <v>5</v>
      </c>
      <c r="L225" s="212" t="s">
        <v>98</v>
      </c>
      <c r="M225" s="220" t="s">
        <v>157</v>
      </c>
    </row>
    <row r="226" spans="1:13" customFormat="1" ht="13.5" customHeight="1" outlineLevel="1" x14ac:dyDescent="0.25">
      <c r="A226" s="213"/>
      <c r="B226" s="215"/>
      <c r="C226" s="29" t="s">
        <v>10</v>
      </c>
      <c r="D226" s="23">
        <v>47173.3</v>
      </c>
      <c r="E226" s="23">
        <v>26176.5</v>
      </c>
      <c r="F226" s="23">
        <v>22432.6</v>
      </c>
      <c r="G226" s="24">
        <f t="shared" si="60"/>
        <v>0.47553594936118521</v>
      </c>
      <c r="H226" s="209"/>
      <c r="I226" s="209"/>
      <c r="J226" s="209"/>
      <c r="K226" s="209"/>
      <c r="L226" s="212"/>
      <c r="M226" s="220"/>
    </row>
    <row r="227" spans="1:13" customFormat="1" ht="13.5" customHeight="1" outlineLevel="1" x14ac:dyDescent="0.25">
      <c r="A227" s="213"/>
      <c r="B227" s="215"/>
      <c r="C227" s="29" t="s">
        <v>11</v>
      </c>
      <c r="D227" s="23">
        <v>53881.5</v>
      </c>
      <c r="E227" s="23">
        <v>0</v>
      </c>
      <c r="F227" s="23">
        <v>0</v>
      </c>
      <c r="G227" s="24">
        <f t="shared" si="60"/>
        <v>0</v>
      </c>
      <c r="H227" s="209"/>
      <c r="I227" s="209"/>
      <c r="J227" s="209"/>
      <c r="K227" s="209"/>
      <c r="L227" s="212"/>
      <c r="M227" s="220"/>
    </row>
    <row r="228" spans="1:13" customFormat="1" ht="13.5" customHeight="1" outlineLevel="1" x14ac:dyDescent="0.25">
      <c r="A228" s="213"/>
      <c r="B228" s="215"/>
      <c r="C228" s="29" t="s">
        <v>12</v>
      </c>
      <c r="D228" s="23">
        <v>440.2</v>
      </c>
      <c r="E228" s="23">
        <v>0</v>
      </c>
      <c r="F228" s="23">
        <v>0</v>
      </c>
      <c r="G228" s="24">
        <f t="shared" si="60"/>
        <v>0</v>
      </c>
      <c r="H228" s="209"/>
      <c r="I228" s="209"/>
      <c r="J228" s="209"/>
      <c r="K228" s="209"/>
      <c r="L228" s="212"/>
      <c r="M228" s="220"/>
    </row>
    <row r="229" spans="1:13" customFormat="1" ht="13.5" customHeight="1" outlineLevel="1" x14ac:dyDescent="0.25">
      <c r="A229" s="213" t="s">
        <v>242</v>
      </c>
      <c r="B229" s="215" t="s">
        <v>276</v>
      </c>
      <c r="C229" s="29" t="s">
        <v>9</v>
      </c>
      <c r="D229" s="23">
        <v>13963</v>
      </c>
      <c r="E229" s="23">
        <v>1678.6</v>
      </c>
      <c r="F229" s="23">
        <v>1132.3</v>
      </c>
      <c r="G229" s="24">
        <f t="shared" si="60"/>
        <v>8.1092888347776268E-2</v>
      </c>
      <c r="H229" s="209">
        <v>15</v>
      </c>
      <c r="I229" s="209">
        <v>2</v>
      </c>
      <c r="J229" s="209">
        <v>3</v>
      </c>
      <c r="K229" s="209">
        <v>10</v>
      </c>
      <c r="L229" s="212" t="s">
        <v>88</v>
      </c>
      <c r="M229" s="220" t="s">
        <v>161</v>
      </c>
    </row>
    <row r="230" spans="1:13" customFormat="1" ht="13.5" customHeight="1" outlineLevel="1" x14ac:dyDescent="0.25">
      <c r="A230" s="213"/>
      <c r="B230" s="215"/>
      <c r="C230" s="29" t="s">
        <v>10</v>
      </c>
      <c r="D230" s="23">
        <v>9269.2000000000007</v>
      </c>
      <c r="E230" s="23">
        <v>1678.6</v>
      </c>
      <c r="F230" s="23">
        <v>1132.3</v>
      </c>
      <c r="G230" s="24">
        <f t="shared" si="60"/>
        <v>0.1221572519742804</v>
      </c>
      <c r="H230" s="209"/>
      <c r="I230" s="209"/>
      <c r="J230" s="209"/>
      <c r="K230" s="209"/>
      <c r="L230" s="212"/>
      <c r="M230" s="220"/>
    </row>
    <row r="231" spans="1:13" customFormat="1" ht="13.5" customHeight="1" outlineLevel="1" x14ac:dyDescent="0.25">
      <c r="A231" s="213"/>
      <c r="B231" s="215"/>
      <c r="C231" s="29" t="s">
        <v>11</v>
      </c>
      <c r="D231" s="23">
        <v>2200</v>
      </c>
      <c r="E231" s="23">
        <v>0</v>
      </c>
      <c r="F231" s="23">
        <v>0</v>
      </c>
      <c r="G231" s="24">
        <f t="shared" si="60"/>
        <v>0</v>
      </c>
      <c r="H231" s="209"/>
      <c r="I231" s="209"/>
      <c r="J231" s="209"/>
      <c r="K231" s="209"/>
      <c r="L231" s="212"/>
      <c r="M231" s="220"/>
    </row>
    <row r="232" spans="1:13" customFormat="1" ht="13.5" customHeight="1" outlineLevel="1" x14ac:dyDescent="0.25">
      <c r="A232" s="213"/>
      <c r="B232" s="215"/>
      <c r="C232" s="29" t="s">
        <v>12</v>
      </c>
      <c r="D232" s="23">
        <v>2493.8000000000002</v>
      </c>
      <c r="E232" s="23">
        <v>0</v>
      </c>
      <c r="F232" s="23">
        <v>0</v>
      </c>
      <c r="G232" s="24">
        <f t="shared" si="60"/>
        <v>0</v>
      </c>
      <c r="H232" s="209"/>
      <c r="I232" s="209"/>
      <c r="J232" s="209"/>
      <c r="K232" s="209"/>
      <c r="L232" s="212"/>
      <c r="M232" s="220"/>
    </row>
    <row r="233" spans="1:13" customFormat="1" ht="13.5" customHeight="1" outlineLevel="1" x14ac:dyDescent="0.25">
      <c r="A233" s="213" t="s">
        <v>243</v>
      </c>
      <c r="B233" s="215" t="s">
        <v>277</v>
      </c>
      <c r="C233" s="29" t="s">
        <v>9</v>
      </c>
      <c r="D233" s="23">
        <v>38075.4</v>
      </c>
      <c r="E233" s="23">
        <v>10756.4</v>
      </c>
      <c r="F233" s="23">
        <v>8036.4</v>
      </c>
      <c r="G233" s="24">
        <f t="shared" si="60"/>
        <v>0.21106541231346221</v>
      </c>
      <c r="H233" s="209">
        <v>40</v>
      </c>
      <c r="I233" s="209">
        <v>19</v>
      </c>
      <c r="J233" s="209">
        <v>14</v>
      </c>
      <c r="K233" s="209">
        <v>7</v>
      </c>
      <c r="L233" s="212" t="s">
        <v>92</v>
      </c>
      <c r="M233" s="220" t="s">
        <v>158</v>
      </c>
    </row>
    <row r="234" spans="1:13" customFormat="1" ht="13.5" customHeight="1" outlineLevel="1" x14ac:dyDescent="0.25">
      <c r="A234" s="213"/>
      <c r="B234" s="215"/>
      <c r="C234" s="29" t="s">
        <v>10</v>
      </c>
      <c r="D234" s="23">
        <v>26075.4</v>
      </c>
      <c r="E234" s="23">
        <v>7758.4</v>
      </c>
      <c r="F234" s="23">
        <v>5038.3999999999996</v>
      </c>
      <c r="G234" s="24">
        <f t="shared" si="60"/>
        <v>0.19322426501606876</v>
      </c>
      <c r="H234" s="209"/>
      <c r="I234" s="209"/>
      <c r="J234" s="209"/>
      <c r="K234" s="209"/>
      <c r="L234" s="212"/>
      <c r="M234" s="220"/>
    </row>
    <row r="235" spans="1:13" customFormat="1" ht="13.5" customHeight="1" outlineLevel="1" x14ac:dyDescent="0.25">
      <c r="A235" s="213"/>
      <c r="B235" s="215"/>
      <c r="C235" s="29" t="s">
        <v>13</v>
      </c>
      <c r="D235" s="23">
        <v>6000</v>
      </c>
      <c r="E235" s="23">
        <v>2998</v>
      </c>
      <c r="F235" s="23">
        <v>2998</v>
      </c>
      <c r="G235" s="24">
        <f t="shared" si="60"/>
        <v>0.49966666666666665</v>
      </c>
      <c r="H235" s="209"/>
      <c r="I235" s="209"/>
      <c r="J235" s="209"/>
      <c r="K235" s="209"/>
      <c r="L235" s="212"/>
      <c r="M235" s="220"/>
    </row>
    <row r="236" spans="1:13" customFormat="1" ht="13.5" customHeight="1" outlineLevel="1" x14ac:dyDescent="0.25">
      <c r="A236" s="213"/>
      <c r="B236" s="215"/>
      <c r="C236" s="29" t="s">
        <v>12</v>
      </c>
      <c r="D236" s="23">
        <v>6000</v>
      </c>
      <c r="E236" s="23">
        <v>0</v>
      </c>
      <c r="F236" s="23">
        <v>0</v>
      </c>
      <c r="G236" s="24">
        <f t="shared" si="60"/>
        <v>0</v>
      </c>
      <c r="H236" s="209"/>
      <c r="I236" s="209"/>
      <c r="J236" s="209"/>
      <c r="K236" s="209"/>
      <c r="L236" s="212"/>
      <c r="M236" s="220"/>
    </row>
    <row r="237" spans="1:13" customFormat="1" ht="33.75" outlineLevel="1" collapsed="1" x14ac:dyDescent="0.25">
      <c r="A237" s="25" t="s">
        <v>244</v>
      </c>
      <c r="B237" s="21" t="s">
        <v>278</v>
      </c>
      <c r="C237" s="29" t="s">
        <v>10</v>
      </c>
      <c r="D237" s="23">
        <v>569.79999999999995</v>
      </c>
      <c r="E237" s="23">
        <v>0</v>
      </c>
      <c r="F237" s="23">
        <v>0</v>
      </c>
      <c r="G237" s="24">
        <f t="shared" si="60"/>
        <v>0</v>
      </c>
      <c r="H237" s="27">
        <v>41</v>
      </c>
      <c r="I237" s="27">
        <v>24</v>
      </c>
      <c r="J237" s="27">
        <v>5</v>
      </c>
      <c r="K237" s="27">
        <v>12</v>
      </c>
      <c r="L237" s="22" t="s">
        <v>92</v>
      </c>
      <c r="M237" s="28" t="s">
        <v>159</v>
      </c>
    </row>
    <row r="238" spans="1:13" customFormat="1" ht="45" outlineLevel="1" collapsed="1" x14ac:dyDescent="0.25">
      <c r="A238" s="25" t="s">
        <v>245</v>
      </c>
      <c r="B238" s="21" t="s">
        <v>279</v>
      </c>
      <c r="C238" s="29" t="s">
        <v>10</v>
      </c>
      <c r="D238" s="23">
        <v>36630.1</v>
      </c>
      <c r="E238" s="23">
        <v>18602.400000000001</v>
      </c>
      <c r="F238" s="23">
        <v>18602.400000000001</v>
      </c>
      <c r="G238" s="24">
        <f t="shared" si="60"/>
        <v>0.50784464142877039</v>
      </c>
      <c r="H238" s="27">
        <v>7</v>
      </c>
      <c r="I238" s="27">
        <v>7</v>
      </c>
      <c r="J238" s="27">
        <v>0</v>
      </c>
      <c r="K238" s="27">
        <v>0</v>
      </c>
      <c r="L238" s="22"/>
      <c r="M238" s="28" t="s">
        <v>160</v>
      </c>
    </row>
    <row r="239" spans="1:13" s="12" customFormat="1" ht="24.75" customHeight="1" outlineLevel="1" x14ac:dyDescent="0.25">
      <c r="A239" s="25" t="s">
        <v>246</v>
      </c>
      <c r="B239" s="21" t="s">
        <v>280</v>
      </c>
      <c r="C239" s="29" t="s">
        <v>10</v>
      </c>
      <c r="D239" s="23">
        <v>108042</v>
      </c>
      <c r="E239" s="23">
        <v>52327.8</v>
      </c>
      <c r="F239" s="23">
        <v>54552.6</v>
      </c>
      <c r="G239" s="24">
        <f t="shared" si="60"/>
        <v>0.50492030876881211</v>
      </c>
      <c r="H239" s="27">
        <v>4</v>
      </c>
      <c r="I239" s="27">
        <v>3</v>
      </c>
      <c r="J239" s="27">
        <v>1</v>
      </c>
      <c r="K239" s="27">
        <v>0</v>
      </c>
      <c r="L239" s="22"/>
      <c r="M239" s="28" t="s">
        <v>158</v>
      </c>
    </row>
    <row r="240" spans="1:13" s="13" customFormat="1" ht="18.75" customHeight="1" x14ac:dyDescent="0.25">
      <c r="A240" s="224">
        <v>15</v>
      </c>
      <c r="B240" s="225" t="s">
        <v>184</v>
      </c>
      <c r="C240" s="45" t="s">
        <v>9</v>
      </c>
      <c r="D240" s="46">
        <f>SUM(D243,D246)</f>
        <v>380541.60000000003</v>
      </c>
      <c r="E240" s="46">
        <f t="shared" ref="E240:F240" si="66">SUM(E243,E246)</f>
        <v>155078.23599999998</v>
      </c>
      <c r="F240" s="46">
        <f t="shared" si="66"/>
        <v>165123.49100000001</v>
      </c>
      <c r="G240" s="47">
        <f t="shared" si="60"/>
        <v>0.43391705663717184</v>
      </c>
      <c r="H240" s="226">
        <v>36</v>
      </c>
      <c r="I240" s="226">
        <v>14</v>
      </c>
      <c r="J240" s="226">
        <v>10</v>
      </c>
      <c r="K240" s="226">
        <v>12</v>
      </c>
      <c r="L240" s="228"/>
      <c r="M240" s="228" t="s">
        <v>163</v>
      </c>
    </row>
    <row r="241" spans="1:13" s="13" customFormat="1" ht="18.75" customHeight="1" x14ac:dyDescent="0.25">
      <c r="A241" s="224"/>
      <c r="B241" s="225"/>
      <c r="C241" s="48" t="s">
        <v>10</v>
      </c>
      <c r="D241" s="49">
        <f>SUM(D244,D246)</f>
        <v>371456.80000000005</v>
      </c>
      <c r="E241" s="49">
        <f t="shared" ref="E241:F241" si="67">SUM(E244,E246)</f>
        <v>155078.23599999998</v>
      </c>
      <c r="F241" s="49">
        <f t="shared" si="67"/>
        <v>161684.49100000001</v>
      </c>
      <c r="G241" s="50">
        <f t="shared" si="60"/>
        <v>0.43527131822596865</v>
      </c>
      <c r="H241" s="227"/>
      <c r="I241" s="227"/>
      <c r="J241" s="227"/>
      <c r="K241" s="227"/>
      <c r="L241" s="228"/>
      <c r="M241" s="228"/>
    </row>
    <row r="242" spans="1:13" s="13" customFormat="1" ht="18.75" customHeight="1" x14ac:dyDescent="0.25">
      <c r="A242" s="224"/>
      <c r="B242" s="225"/>
      <c r="C242" s="48" t="s">
        <v>12</v>
      </c>
      <c r="D242" s="49">
        <f>D245</f>
        <v>9084.8000000000011</v>
      </c>
      <c r="E242" s="49">
        <f t="shared" ref="E242:F242" si="68">E245</f>
        <v>0</v>
      </c>
      <c r="F242" s="49">
        <f t="shared" si="68"/>
        <v>3439</v>
      </c>
      <c r="G242" s="50">
        <f t="shared" si="60"/>
        <v>0.37854438182458605</v>
      </c>
      <c r="H242" s="227"/>
      <c r="I242" s="227"/>
      <c r="J242" s="227"/>
      <c r="K242" s="227"/>
      <c r="L242" s="228"/>
      <c r="M242" s="228"/>
    </row>
    <row r="243" spans="1:13" s="13" customFormat="1" ht="15.75" customHeight="1" outlineLevel="1" x14ac:dyDescent="0.25">
      <c r="A243" s="213" t="s">
        <v>247</v>
      </c>
      <c r="B243" s="215" t="s">
        <v>258</v>
      </c>
      <c r="C243" s="17" t="s">
        <v>9</v>
      </c>
      <c r="D243" s="23">
        <v>379435.2</v>
      </c>
      <c r="E243" s="23">
        <v>154978.33599999998</v>
      </c>
      <c r="F243" s="23">
        <v>164923.69100000002</v>
      </c>
      <c r="G243" s="24">
        <f t="shared" si="60"/>
        <v>0.43465574886041153</v>
      </c>
      <c r="H243" s="209">
        <v>34</v>
      </c>
      <c r="I243" s="209">
        <v>13</v>
      </c>
      <c r="J243" s="209">
        <v>10</v>
      </c>
      <c r="K243" s="209">
        <v>11</v>
      </c>
      <c r="L243" s="212" t="s">
        <v>92</v>
      </c>
      <c r="M243" s="212" t="s">
        <v>164</v>
      </c>
    </row>
    <row r="244" spans="1:13" s="13" customFormat="1" ht="15.75" customHeight="1" outlineLevel="1" x14ac:dyDescent="0.25">
      <c r="A244" s="213"/>
      <c r="B244" s="215"/>
      <c r="C244" s="17" t="s">
        <v>10</v>
      </c>
      <c r="D244" s="23">
        <v>370350.4</v>
      </c>
      <c r="E244" s="23">
        <v>154978.33599999998</v>
      </c>
      <c r="F244" s="23">
        <v>161484.69100000002</v>
      </c>
      <c r="G244" s="24">
        <f t="shared" si="60"/>
        <v>0.43603217655495985</v>
      </c>
      <c r="H244" s="209"/>
      <c r="I244" s="209"/>
      <c r="J244" s="209"/>
      <c r="K244" s="209"/>
      <c r="L244" s="212"/>
      <c r="M244" s="212"/>
    </row>
    <row r="245" spans="1:13" s="13" customFormat="1" ht="15.75" customHeight="1" outlineLevel="1" x14ac:dyDescent="0.25">
      <c r="A245" s="213"/>
      <c r="B245" s="215"/>
      <c r="C245" s="17" t="s">
        <v>12</v>
      </c>
      <c r="D245" s="23">
        <v>9084.8000000000011</v>
      </c>
      <c r="E245" s="23">
        <v>0</v>
      </c>
      <c r="F245" s="23">
        <v>3439</v>
      </c>
      <c r="G245" s="24">
        <f t="shared" si="60"/>
        <v>0.37854438182458605</v>
      </c>
      <c r="H245" s="209"/>
      <c r="I245" s="209"/>
      <c r="J245" s="209"/>
      <c r="K245" s="209"/>
      <c r="L245" s="212"/>
      <c r="M245" s="212"/>
    </row>
    <row r="246" spans="1:13" s="13" customFormat="1" ht="67.5" outlineLevel="1" x14ac:dyDescent="0.25">
      <c r="A246" s="25" t="s">
        <v>248</v>
      </c>
      <c r="B246" s="21" t="s">
        <v>281</v>
      </c>
      <c r="C246" s="17" t="s">
        <v>10</v>
      </c>
      <c r="D246" s="23">
        <v>1106.4000000000001</v>
      </c>
      <c r="E246" s="23">
        <v>99.9</v>
      </c>
      <c r="F246" s="23">
        <v>199.8</v>
      </c>
      <c r="G246" s="24">
        <f t="shared" si="60"/>
        <v>0.18058568329718003</v>
      </c>
      <c r="H246" s="19">
        <v>2</v>
      </c>
      <c r="I246" s="19">
        <v>1</v>
      </c>
      <c r="J246" s="19">
        <v>0</v>
      </c>
      <c r="K246" s="19">
        <v>1</v>
      </c>
      <c r="L246" s="22" t="s">
        <v>92</v>
      </c>
      <c r="M246" s="22" t="s">
        <v>162</v>
      </c>
    </row>
    <row r="247" spans="1:13" s="4" customFormat="1" ht="15" x14ac:dyDescent="0.25">
      <c r="A247" s="224">
        <v>16</v>
      </c>
      <c r="B247" s="225" t="s">
        <v>68</v>
      </c>
      <c r="C247" s="45" t="s">
        <v>9</v>
      </c>
      <c r="D247" s="46">
        <f>SUM(D250,D251,D254,D255)</f>
        <v>5239805.4483900005</v>
      </c>
      <c r="E247" s="46">
        <f t="shared" ref="E247:F247" si="69">SUM(E250,E251,E254,E255)</f>
        <v>2647556.8061800003</v>
      </c>
      <c r="F247" s="46">
        <f t="shared" si="69"/>
        <v>2641193.2471800004</v>
      </c>
      <c r="G247" s="47">
        <f t="shared" si="60"/>
        <v>0.50406322776574497</v>
      </c>
      <c r="H247" s="226">
        <v>51</v>
      </c>
      <c r="I247" s="226">
        <v>34</v>
      </c>
      <c r="J247" s="226">
        <v>11</v>
      </c>
      <c r="K247" s="226">
        <v>6</v>
      </c>
      <c r="L247" s="228"/>
      <c r="M247" s="228" t="s">
        <v>169</v>
      </c>
    </row>
    <row r="248" spans="1:13" s="4" customFormat="1" ht="15" x14ac:dyDescent="0.25">
      <c r="A248" s="224"/>
      <c r="B248" s="225"/>
      <c r="C248" s="48" t="s">
        <v>10</v>
      </c>
      <c r="D248" s="49">
        <f>SUM(D250,D252,D254,D255)</f>
        <v>3795434.94839</v>
      </c>
      <c r="E248" s="49">
        <f t="shared" ref="E248:F248" si="70">SUM(E250,E252,E254,E255)</f>
        <v>1925371.8061799998</v>
      </c>
      <c r="F248" s="49">
        <f t="shared" si="70"/>
        <v>1919008.2471799999</v>
      </c>
      <c r="G248" s="50">
        <f t="shared" si="60"/>
        <v>0.50560957394198824</v>
      </c>
      <c r="H248" s="227"/>
      <c r="I248" s="227"/>
      <c r="J248" s="227"/>
      <c r="K248" s="227"/>
      <c r="L248" s="228"/>
      <c r="M248" s="228"/>
    </row>
    <row r="249" spans="1:13" s="4" customFormat="1" ht="15" x14ac:dyDescent="0.25">
      <c r="A249" s="224"/>
      <c r="B249" s="225"/>
      <c r="C249" s="48" t="s">
        <v>11</v>
      </c>
      <c r="D249" s="49">
        <f>D253</f>
        <v>1444370.5</v>
      </c>
      <c r="E249" s="49">
        <f t="shared" ref="E249:F249" si="71">E253</f>
        <v>722185</v>
      </c>
      <c r="F249" s="49">
        <f t="shared" si="71"/>
        <v>722185</v>
      </c>
      <c r="G249" s="50">
        <f t="shared" si="60"/>
        <v>0.49999982691421624</v>
      </c>
      <c r="H249" s="227"/>
      <c r="I249" s="227"/>
      <c r="J249" s="227"/>
      <c r="K249" s="227"/>
      <c r="L249" s="228"/>
      <c r="M249" s="228"/>
    </row>
    <row r="250" spans="1:13" s="4" customFormat="1" ht="33.75" outlineLevel="1" x14ac:dyDescent="0.25">
      <c r="A250" s="25" t="s">
        <v>249</v>
      </c>
      <c r="B250" s="21" t="s">
        <v>69</v>
      </c>
      <c r="C250" s="17" t="s">
        <v>10</v>
      </c>
      <c r="D250" s="39">
        <v>1634559.5150000001</v>
      </c>
      <c r="E250" s="39">
        <v>687768.63282000006</v>
      </c>
      <c r="F250" s="39">
        <v>687768.63282000006</v>
      </c>
      <c r="G250" s="24">
        <f t="shared" si="60"/>
        <v>0.42076695679080245</v>
      </c>
      <c r="H250" s="40">
        <v>19</v>
      </c>
      <c r="I250" s="40">
        <v>9</v>
      </c>
      <c r="J250" s="40">
        <v>7</v>
      </c>
      <c r="K250" s="40">
        <v>3</v>
      </c>
      <c r="L250" s="22" t="s">
        <v>92</v>
      </c>
      <c r="M250" s="22" t="s">
        <v>165</v>
      </c>
    </row>
    <row r="251" spans="1:13" s="4" customFormat="1" ht="19.5" customHeight="1" outlineLevel="1" x14ac:dyDescent="0.25">
      <c r="A251" s="213" t="s">
        <v>250</v>
      </c>
      <c r="B251" s="215" t="s">
        <v>70</v>
      </c>
      <c r="C251" s="17" t="s">
        <v>9</v>
      </c>
      <c r="D251" s="39">
        <v>3536735.6</v>
      </c>
      <c r="E251" s="39">
        <v>1927666.571</v>
      </c>
      <c r="F251" s="39">
        <v>1921303.0120000001</v>
      </c>
      <c r="G251" s="24">
        <f t="shared" si="60"/>
        <v>0.54324191268354927</v>
      </c>
      <c r="H251" s="209">
        <v>14</v>
      </c>
      <c r="I251" s="209">
        <v>10</v>
      </c>
      <c r="J251" s="209">
        <v>1</v>
      </c>
      <c r="K251" s="209">
        <v>3</v>
      </c>
      <c r="L251" s="212"/>
      <c r="M251" s="212" t="s">
        <v>168</v>
      </c>
    </row>
    <row r="252" spans="1:13" s="4" customFormat="1" ht="19.5" customHeight="1" outlineLevel="1" x14ac:dyDescent="0.25">
      <c r="A252" s="213"/>
      <c r="B252" s="215"/>
      <c r="C252" s="17" t="s">
        <v>10</v>
      </c>
      <c r="D252" s="39">
        <v>2092365.1</v>
      </c>
      <c r="E252" s="39">
        <v>1205481.571</v>
      </c>
      <c r="F252" s="39">
        <v>1199118.0120000001</v>
      </c>
      <c r="G252" s="24">
        <f t="shared" si="60"/>
        <v>0.57309214916651019</v>
      </c>
      <c r="H252" s="209"/>
      <c r="I252" s="209"/>
      <c r="J252" s="209"/>
      <c r="K252" s="209"/>
      <c r="L252" s="212"/>
      <c r="M252" s="212"/>
    </row>
    <row r="253" spans="1:13" s="4" customFormat="1" ht="19.5" customHeight="1" outlineLevel="1" x14ac:dyDescent="0.25">
      <c r="A253" s="213"/>
      <c r="B253" s="215"/>
      <c r="C253" s="17" t="s">
        <v>11</v>
      </c>
      <c r="D253" s="39">
        <v>1444370.5</v>
      </c>
      <c r="E253" s="39">
        <v>722185</v>
      </c>
      <c r="F253" s="39">
        <v>722185</v>
      </c>
      <c r="G253" s="24">
        <f t="shared" si="60"/>
        <v>0.49999982691421624</v>
      </c>
      <c r="H253" s="209"/>
      <c r="I253" s="209"/>
      <c r="J253" s="209"/>
      <c r="K253" s="209"/>
      <c r="L253" s="212"/>
      <c r="M253" s="212"/>
    </row>
    <row r="254" spans="1:13" s="4" customFormat="1" ht="33.75" outlineLevel="1" x14ac:dyDescent="0.25">
      <c r="A254" s="25" t="s">
        <v>251</v>
      </c>
      <c r="B254" s="21" t="s">
        <v>71</v>
      </c>
      <c r="C254" s="17" t="s">
        <v>10</v>
      </c>
      <c r="D254" s="39">
        <v>22347</v>
      </c>
      <c r="E254" s="39">
        <v>11378.96486</v>
      </c>
      <c r="F254" s="39">
        <v>11378.96486</v>
      </c>
      <c r="G254" s="24">
        <f t="shared" si="60"/>
        <v>0.50919429274622996</v>
      </c>
      <c r="H254" s="40">
        <v>12</v>
      </c>
      <c r="I254" s="40">
        <v>11</v>
      </c>
      <c r="J254" s="40">
        <v>1</v>
      </c>
      <c r="K254" s="40">
        <v>0</v>
      </c>
      <c r="L254" s="22"/>
      <c r="M254" s="22" t="s">
        <v>166</v>
      </c>
    </row>
    <row r="255" spans="1:13" s="4" customFormat="1" ht="33.75" outlineLevel="1" x14ac:dyDescent="0.25">
      <c r="A255" s="25" t="s">
        <v>252</v>
      </c>
      <c r="B255" s="21" t="s">
        <v>185</v>
      </c>
      <c r="C255" s="17" t="s">
        <v>10</v>
      </c>
      <c r="D255" s="39">
        <v>46163.33339</v>
      </c>
      <c r="E255" s="39">
        <v>20742.637500000001</v>
      </c>
      <c r="F255" s="39">
        <v>20742.637500000001</v>
      </c>
      <c r="G255" s="24">
        <f t="shared" si="60"/>
        <v>0.44933144937261649</v>
      </c>
      <c r="H255" s="40">
        <v>6</v>
      </c>
      <c r="I255" s="40">
        <v>4</v>
      </c>
      <c r="J255" s="40">
        <v>2</v>
      </c>
      <c r="K255" s="40">
        <v>0</v>
      </c>
      <c r="L255" s="22" t="s">
        <v>85</v>
      </c>
      <c r="M255" s="22" t="s">
        <v>167</v>
      </c>
    </row>
    <row r="256" spans="1:13" customFormat="1" ht="13.5" customHeight="1" x14ac:dyDescent="0.25">
      <c r="A256" s="224">
        <v>17</v>
      </c>
      <c r="B256" s="225" t="s">
        <v>189</v>
      </c>
      <c r="C256" s="45" t="s">
        <v>9</v>
      </c>
      <c r="D256" s="46">
        <f>SUM(D260,D264,D265,D268)</f>
        <v>980781.3</v>
      </c>
      <c r="E256" s="46">
        <f t="shared" ref="E256:F256" si="72">SUM(E260,E264,E265,E268)</f>
        <v>504546.30000000005</v>
      </c>
      <c r="F256" s="46">
        <f t="shared" si="72"/>
        <v>474763.6</v>
      </c>
      <c r="G256" s="47">
        <f t="shared" si="60"/>
        <v>0.48406673332780709</v>
      </c>
      <c r="H256" s="226">
        <v>112</v>
      </c>
      <c r="I256" s="226">
        <v>90</v>
      </c>
      <c r="J256" s="226">
        <v>7</v>
      </c>
      <c r="K256" s="226">
        <v>15</v>
      </c>
      <c r="L256" s="228"/>
      <c r="M256" s="228" t="s">
        <v>170</v>
      </c>
    </row>
    <row r="257" spans="1:13" customFormat="1" ht="13.5" customHeight="1" x14ac:dyDescent="0.25">
      <c r="A257" s="224"/>
      <c r="B257" s="225"/>
      <c r="C257" s="48" t="s">
        <v>14</v>
      </c>
      <c r="D257" s="49">
        <f>SUM(D261,D264,D266,D268)</f>
        <v>917248.50000000012</v>
      </c>
      <c r="E257" s="49">
        <f t="shared" ref="E257:F257" si="73">SUM(E261,E264,E266,E268)</f>
        <v>471981.2</v>
      </c>
      <c r="F257" s="49">
        <f t="shared" si="73"/>
        <v>444592.79999999993</v>
      </c>
      <c r="G257" s="50">
        <f t="shared" si="60"/>
        <v>0.48470267326684086</v>
      </c>
      <c r="H257" s="227"/>
      <c r="I257" s="227"/>
      <c r="J257" s="227"/>
      <c r="K257" s="227"/>
      <c r="L257" s="228"/>
      <c r="M257" s="228"/>
    </row>
    <row r="258" spans="1:13" customFormat="1" ht="13.5" customHeight="1" x14ac:dyDescent="0.25">
      <c r="A258" s="224"/>
      <c r="B258" s="225"/>
      <c r="C258" s="48" t="s">
        <v>11</v>
      </c>
      <c r="D258" s="49">
        <f>SUM(D262,D267)</f>
        <v>40562.799999999988</v>
      </c>
      <c r="E258" s="49">
        <f t="shared" ref="E258:F258" si="74">SUM(E262,E267)</f>
        <v>21633.499999999996</v>
      </c>
      <c r="F258" s="49">
        <f t="shared" si="74"/>
        <v>19310.8</v>
      </c>
      <c r="G258" s="50">
        <f t="shared" si="60"/>
        <v>0.47607167158085745</v>
      </c>
      <c r="H258" s="227"/>
      <c r="I258" s="227"/>
      <c r="J258" s="227"/>
      <c r="K258" s="227"/>
      <c r="L258" s="228"/>
      <c r="M258" s="228"/>
    </row>
    <row r="259" spans="1:13" customFormat="1" ht="13.5" customHeight="1" x14ac:dyDescent="0.25">
      <c r="A259" s="224"/>
      <c r="B259" s="225"/>
      <c r="C259" s="48" t="s">
        <v>12</v>
      </c>
      <c r="D259" s="49">
        <f>D263</f>
        <v>22970</v>
      </c>
      <c r="E259" s="49">
        <f t="shared" ref="E259:F259" si="75">E263</f>
        <v>10931.6</v>
      </c>
      <c r="F259" s="49">
        <f t="shared" si="75"/>
        <v>10860</v>
      </c>
      <c r="G259" s="50">
        <f t="shared" si="60"/>
        <v>0.47279059643012628</v>
      </c>
      <c r="H259" s="227"/>
      <c r="I259" s="227"/>
      <c r="J259" s="227"/>
      <c r="K259" s="227"/>
      <c r="L259" s="228"/>
      <c r="M259" s="228"/>
    </row>
    <row r="260" spans="1:13" customFormat="1" ht="13.5" customHeight="1" outlineLevel="1" x14ac:dyDescent="0.25">
      <c r="A260" s="213" t="s">
        <v>253</v>
      </c>
      <c r="B260" s="215" t="s">
        <v>72</v>
      </c>
      <c r="C260" s="17" t="s">
        <v>9</v>
      </c>
      <c r="D260" s="23">
        <v>646768.9</v>
      </c>
      <c r="E260" s="23">
        <v>358896.20000000007</v>
      </c>
      <c r="F260" s="23">
        <v>325846.8</v>
      </c>
      <c r="G260" s="24">
        <f t="shared" si="60"/>
        <v>0.50380715584809344</v>
      </c>
      <c r="H260" s="209">
        <v>61</v>
      </c>
      <c r="I260" s="209">
        <v>44</v>
      </c>
      <c r="J260" s="209">
        <v>6</v>
      </c>
      <c r="K260" s="209">
        <v>11</v>
      </c>
      <c r="L260" s="212"/>
      <c r="M260" s="212" t="s">
        <v>172</v>
      </c>
    </row>
    <row r="261" spans="1:13" customFormat="1" ht="13.5" customHeight="1" outlineLevel="1" x14ac:dyDescent="0.25">
      <c r="A261" s="213"/>
      <c r="B261" s="215"/>
      <c r="C261" s="17" t="s">
        <v>10</v>
      </c>
      <c r="D261" s="23">
        <v>583969.80000000005</v>
      </c>
      <c r="E261" s="23">
        <v>326331.10000000003</v>
      </c>
      <c r="F261" s="23">
        <v>295676</v>
      </c>
      <c r="G261" s="24">
        <f t="shared" si="60"/>
        <v>0.50632070357062986</v>
      </c>
      <c r="H261" s="209"/>
      <c r="I261" s="209"/>
      <c r="J261" s="209"/>
      <c r="K261" s="209"/>
      <c r="L261" s="212"/>
      <c r="M261" s="212"/>
    </row>
    <row r="262" spans="1:13" customFormat="1" ht="13.5" customHeight="1" outlineLevel="1" x14ac:dyDescent="0.25">
      <c r="A262" s="213"/>
      <c r="B262" s="215"/>
      <c r="C262" s="17" t="s">
        <v>11</v>
      </c>
      <c r="D262" s="23">
        <v>39829.099999999991</v>
      </c>
      <c r="E262" s="23">
        <v>21633.499999999996</v>
      </c>
      <c r="F262" s="23">
        <v>19310.8</v>
      </c>
      <c r="G262" s="24">
        <f t="shared" si="60"/>
        <v>0.48484148524571241</v>
      </c>
      <c r="H262" s="209"/>
      <c r="I262" s="209"/>
      <c r="J262" s="209"/>
      <c r="K262" s="209"/>
      <c r="L262" s="212"/>
      <c r="M262" s="212"/>
    </row>
    <row r="263" spans="1:13" customFormat="1" ht="13.5" customHeight="1" outlineLevel="1" x14ac:dyDescent="0.25">
      <c r="A263" s="213"/>
      <c r="B263" s="215"/>
      <c r="C263" s="17" t="s">
        <v>12</v>
      </c>
      <c r="D263" s="23">
        <v>22970</v>
      </c>
      <c r="E263" s="23">
        <v>10931.6</v>
      </c>
      <c r="F263" s="23">
        <v>10860</v>
      </c>
      <c r="G263" s="24">
        <f t="shared" si="60"/>
        <v>0.47279059643012628</v>
      </c>
      <c r="H263" s="209"/>
      <c r="I263" s="209"/>
      <c r="J263" s="209"/>
      <c r="K263" s="209"/>
      <c r="L263" s="212"/>
      <c r="M263" s="212"/>
    </row>
    <row r="264" spans="1:13" customFormat="1" ht="33.75" outlineLevel="1" x14ac:dyDescent="0.25">
      <c r="A264" s="25" t="s">
        <v>254</v>
      </c>
      <c r="B264" s="21" t="s">
        <v>73</v>
      </c>
      <c r="C264" s="17" t="s">
        <v>10</v>
      </c>
      <c r="D264" s="23">
        <v>72007.3</v>
      </c>
      <c r="E264" s="23">
        <v>30262.799999999999</v>
      </c>
      <c r="F264" s="23">
        <v>30430.1</v>
      </c>
      <c r="G264" s="24">
        <f t="shared" si="60"/>
        <v>0.42259743109379183</v>
      </c>
      <c r="H264" s="27">
        <v>28</v>
      </c>
      <c r="I264" s="27">
        <v>26</v>
      </c>
      <c r="J264" s="27">
        <v>0</v>
      </c>
      <c r="K264" s="27">
        <v>2</v>
      </c>
      <c r="L264" s="22" t="s">
        <v>92</v>
      </c>
      <c r="M264" s="22" t="s">
        <v>173</v>
      </c>
    </row>
    <row r="265" spans="1:13" customFormat="1" ht="15" outlineLevel="1" x14ac:dyDescent="0.25">
      <c r="A265" s="213" t="s">
        <v>255</v>
      </c>
      <c r="B265" s="215" t="s">
        <v>74</v>
      </c>
      <c r="C265" s="17" t="s">
        <v>9</v>
      </c>
      <c r="D265" s="23">
        <v>64956.100000000006</v>
      </c>
      <c r="E265" s="23">
        <v>27514.799999999999</v>
      </c>
      <c r="F265" s="23">
        <v>27119.1</v>
      </c>
      <c r="G265" s="24">
        <f t="shared" si="60"/>
        <v>0.41749889540782154</v>
      </c>
      <c r="H265" s="209">
        <v>15</v>
      </c>
      <c r="I265" s="209">
        <v>14</v>
      </c>
      <c r="J265" s="209">
        <v>1</v>
      </c>
      <c r="K265" s="209">
        <v>0</v>
      </c>
      <c r="L265" s="212" t="s">
        <v>85</v>
      </c>
      <c r="M265" s="212" t="s">
        <v>125</v>
      </c>
    </row>
    <row r="266" spans="1:13" customFormat="1" ht="15" outlineLevel="1" x14ac:dyDescent="0.25">
      <c r="A266" s="213"/>
      <c r="B266" s="215"/>
      <c r="C266" s="17" t="s">
        <v>10</v>
      </c>
      <c r="D266" s="23">
        <v>64222.400000000001</v>
      </c>
      <c r="E266" s="23">
        <v>27514.799999999999</v>
      </c>
      <c r="F266" s="23">
        <v>27119.1</v>
      </c>
      <c r="G266" s="24">
        <f t="shared" si="60"/>
        <v>0.42226855427389814</v>
      </c>
      <c r="H266" s="209"/>
      <c r="I266" s="209"/>
      <c r="J266" s="209"/>
      <c r="K266" s="209"/>
      <c r="L266" s="212"/>
      <c r="M266" s="212"/>
    </row>
    <row r="267" spans="1:13" customFormat="1" ht="15" outlineLevel="1" x14ac:dyDescent="0.25">
      <c r="A267" s="213"/>
      <c r="B267" s="215"/>
      <c r="C267" s="17" t="s">
        <v>11</v>
      </c>
      <c r="D267" s="23">
        <v>733.7</v>
      </c>
      <c r="E267" s="23">
        <v>0</v>
      </c>
      <c r="F267" s="23">
        <v>0</v>
      </c>
      <c r="G267" s="24">
        <f t="shared" si="60"/>
        <v>0</v>
      </c>
      <c r="H267" s="209"/>
      <c r="I267" s="209"/>
      <c r="J267" s="209"/>
      <c r="K267" s="209"/>
      <c r="L267" s="212"/>
      <c r="M267" s="212"/>
    </row>
    <row r="268" spans="1:13" ht="32.25" customHeight="1" outlineLevel="1" x14ac:dyDescent="0.2">
      <c r="A268" s="25" t="s">
        <v>256</v>
      </c>
      <c r="B268" s="26" t="s">
        <v>75</v>
      </c>
      <c r="C268" s="17" t="s">
        <v>10</v>
      </c>
      <c r="D268" s="23">
        <v>197049</v>
      </c>
      <c r="E268" s="23">
        <v>87872.5</v>
      </c>
      <c r="F268" s="23">
        <v>91367.6</v>
      </c>
      <c r="G268" s="24">
        <f t="shared" si="60"/>
        <v>0.46367959238565032</v>
      </c>
      <c r="H268" s="27">
        <v>8</v>
      </c>
      <c r="I268" s="27">
        <v>6</v>
      </c>
      <c r="J268" s="27">
        <v>0</v>
      </c>
      <c r="K268" s="27">
        <v>2</v>
      </c>
      <c r="L268" s="22"/>
      <c r="M268" s="22" t="s">
        <v>171</v>
      </c>
    </row>
    <row r="270" spans="1:13" ht="46.5" customHeight="1" x14ac:dyDescent="0.2">
      <c r="A270" s="222" t="s">
        <v>499</v>
      </c>
      <c r="B270" s="222"/>
      <c r="C270" s="222"/>
      <c r="D270" s="222"/>
      <c r="E270" s="222"/>
      <c r="F270" s="222"/>
      <c r="G270" s="222"/>
      <c r="H270" s="222"/>
      <c r="I270" s="222"/>
      <c r="J270" s="222"/>
      <c r="K270" s="222"/>
      <c r="L270" s="222"/>
      <c r="M270" s="222"/>
    </row>
  </sheetData>
  <autoFilter ref="A5:M268"/>
  <mergeCells count="529">
    <mergeCell ref="L265:L267"/>
    <mergeCell ref="M265:M267"/>
    <mergeCell ref="C5:F5"/>
    <mergeCell ref="A265:A267"/>
    <mergeCell ref="B265:B267"/>
    <mergeCell ref="H265:H267"/>
    <mergeCell ref="I265:I267"/>
    <mergeCell ref="J265:J267"/>
    <mergeCell ref="K265:K267"/>
    <mergeCell ref="L256:L259"/>
    <mergeCell ref="M256:M259"/>
    <mergeCell ref="A260:A263"/>
    <mergeCell ref="B260:B263"/>
    <mergeCell ref="H260:H263"/>
    <mergeCell ref="I260:I263"/>
    <mergeCell ref="J260:J263"/>
    <mergeCell ref="K260:K263"/>
    <mergeCell ref="L260:L263"/>
    <mergeCell ref="M260:M263"/>
    <mergeCell ref="A256:A259"/>
    <mergeCell ref="B256:B259"/>
    <mergeCell ref="H256:H259"/>
    <mergeCell ref="I256:I259"/>
    <mergeCell ref="J256:J259"/>
    <mergeCell ref="K256:K259"/>
    <mergeCell ref="L247:L249"/>
    <mergeCell ref="M247:M249"/>
    <mergeCell ref="A251:A253"/>
    <mergeCell ref="B251:B253"/>
    <mergeCell ref="H251:H253"/>
    <mergeCell ref="I251:I253"/>
    <mergeCell ref="J251:J253"/>
    <mergeCell ref="K251:K253"/>
    <mergeCell ref="L251:L253"/>
    <mergeCell ref="M251:M253"/>
    <mergeCell ref="A247:A249"/>
    <mergeCell ref="B247:B249"/>
    <mergeCell ref="H247:H249"/>
    <mergeCell ref="I247:I249"/>
    <mergeCell ref="J247:J249"/>
    <mergeCell ref="K247:K249"/>
    <mergeCell ref="L240:L242"/>
    <mergeCell ref="M240:M242"/>
    <mergeCell ref="A243:A245"/>
    <mergeCell ref="B243:B245"/>
    <mergeCell ref="H243:H245"/>
    <mergeCell ref="I243:I245"/>
    <mergeCell ref="J243:J245"/>
    <mergeCell ref="K243:K245"/>
    <mergeCell ref="L243:L245"/>
    <mergeCell ref="M243:M245"/>
    <mergeCell ref="A240:A242"/>
    <mergeCell ref="B240:B242"/>
    <mergeCell ref="H240:H242"/>
    <mergeCell ref="I240:I242"/>
    <mergeCell ref="J240:J242"/>
    <mergeCell ref="K240:K242"/>
    <mergeCell ref="L229:L232"/>
    <mergeCell ref="M229:M232"/>
    <mergeCell ref="A233:A236"/>
    <mergeCell ref="B233:B236"/>
    <mergeCell ref="H233:H236"/>
    <mergeCell ref="I233:I236"/>
    <mergeCell ref="J233:J236"/>
    <mergeCell ref="K233:K236"/>
    <mergeCell ref="L233:L236"/>
    <mergeCell ref="M233:M236"/>
    <mergeCell ref="A229:A232"/>
    <mergeCell ref="B229:B232"/>
    <mergeCell ref="H229:H232"/>
    <mergeCell ref="I229:I232"/>
    <mergeCell ref="J229:J232"/>
    <mergeCell ref="K229:K232"/>
    <mergeCell ref="L219:L223"/>
    <mergeCell ref="M219:M223"/>
    <mergeCell ref="A225:A228"/>
    <mergeCell ref="B225:B228"/>
    <mergeCell ref="H225:H228"/>
    <mergeCell ref="I225:I228"/>
    <mergeCell ref="J225:J228"/>
    <mergeCell ref="K225:K228"/>
    <mergeCell ref="L225:L228"/>
    <mergeCell ref="M225:M228"/>
    <mergeCell ref="A219:A223"/>
    <mergeCell ref="B219:B223"/>
    <mergeCell ref="H219:H223"/>
    <mergeCell ref="I219:I223"/>
    <mergeCell ref="J219:J223"/>
    <mergeCell ref="K219:K223"/>
    <mergeCell ref="L211:L213"/>
    <mergeCell ref="M211:M213"/>
    <mergeCell ref="A214:A216"/>
    <mergeCell ref="B214:B216"/>
    <mergeCell ref="H214:H216"/>
    <mergeCell ref="I214:I216"/>
    <mergeCell ref="J214:J216"/>
    <mergeCell ref="K214:K216"/>
    <mergeCell ref="L214:L216"/>
    <mergeCell ref="M214:M216"/>
    <mergeCell ref="A211:A213"/>
    <mergeCell ref="B211:B213"/>
    <mergeCell ref="H211:H213"/>
    <mergeCell ref="I211:I213"/>
    <mergeCell ref="J211:J213"/>
    <mergeCell ref="K211:K213"/>
    <mergeCell ref="L202:L205"/>
    <mergeCell ref="M202:M205"/>
    <mergeCell ref="A207:A210"/>
    <mergeCell ref="B207:B210"/>
    <mergeCell ref="H207:H210"/>
    <mergeCell ref="I207:I210"/>
    <mergeCell ref="J207:J210"/>
    <mergeCell ref="K207:K210"/>
    <mergeCell ref="L207:L210"/>
    <mergeCell ref="M207:M210"/>
    <mergeCell ref="A202:A205"/>
    <mergeCell ref="B202:B205"/>
    <mergeCell ref="H202:H205"/>
    <mergeCell ref="I202:I205"/>
    <mergeCell ref="J202:J205"/>
    <mergeCell ref="K202:K205"/>
    <mergeCell ref="L194:L197"/>
    <mergeCell ref="M194:M197"/>
    <mergeCell ref="A198:A201"/>
    <mergeCell ref="B198:B201"/>
    <mergeCell ref="H198:H201"/>
    <mergeCell ref="I198:I201"/>
    <mergeCell ref="J198:J201"/>
    <mergeCell ref="K198:K201"/>
    <mergeCell ref="L198:L201"/>
    <mergeCell ref="M198:M201"/>
    <mergeCell ref="A194:A197"/>
    <mergeCell ref="B194:B197"/>
    <mergeCell ref="H194:H197"/>
    <mergeCell ref="I194:I197"/>
    <mergeCell ref="J194:J197"/>
    <mergeCell ref="K194:K197"/>
    <mergeCell ref="L186:L188"/>
    <mergeCell ref="M186:M188"/>
    <mergeCell ref="A189:A192"/>
    <mergeCell ref="B189:B192"/>
    <mergeCell ref="H189:H192"/>
    <mergeCell ref="I189:I192"/>
    <mergeCell ref="J189:J192"/>
    <mergeCell ref="K189:K192"/>
    <mergeCell ref="L189:L192"/>
    <mergeCell ref="M189:M192"/>
    <mergeCell ref="A186:A188"/>
    <mergeCell ref="B186:B188"/>
    <mergeCell ref="H186:H188"/>
    <mergeCell ref="I186:I188"/>
    <mergeCell ref="J186:J188"/>
    <mergeCell ref="K186:K188"/>
    <mergeCell ref="L179:L181"/>
    <mergeCell ref="M179:M181"/>
    <mergeCell ref="A182:A185"/>
    <mergeCell ref="B182:B185"/>
    <mergeCell ref="H182:H185"/>
    <mergeCell ref="I182:I185"/>
    <mergeCell ref="J182:J185"/>
    <mergeCell ref="K182:K185"/>
    <mergeCell ref="L182:L185"/>
    <mergeCell ref="M182:M185"/>
    <mergeCell ref="A179:A181"/>
    <mergeCell ref="B179:B181"/>
    <mergeCell ref="H179:H181"/>
    <mergeCell ref="I179:I181"/>
    <mergeCell ref="J179:J181"/>
    <mergeCell ref="K179:K181"/>
    <mergeCell ref="L172:L174"/>
    <mergeCell ref="M172:M174"/>
    <mergeCell ref="A175:A178"/>
    <mergeCell ref="B175:B178"/>
    <mergeCell ref="H175:H178"/>
    <mergeCell ref="I175:I178"/>
    <mergeCell ref="J175:J178"/>
    <mergeCell ref="K175:K178"/>
    <mergeCell ref="L175:L178"/>
    <mergeCell ref="M175:M178"/>
    <mergeCell ref="A172:A174"/>
    <mergeCell ref="B172:B174"/>
    <mergeCell ref="H172:H174"/>
    <mergeCell ref="I172:I174"/>
    <mergeCell ref="J172:J174"/>
    <mergeCell ref="K172:K174"/>
    <mergeCell ref="L165:L168"/>
    <mergeCell ref="M165:M168"/>
    <mergeCell ref="A169:A171"/>
    <mergeCell ref="B169:B171"/>
    <mergeCell ref="H169:H171"/>
    <mergeCell ref="I169:I171"/>
    <mergeCell ref="J169:J171"/>
    <mergeCell ref="K169:K171"/>
    <mergeCell ref="L169:L171"/>
    <mergeCell ref="M169:M171"/>
    <mergeCell ref="A165:A168"/>
    <mergeCell ref="B165:B168"/>
    <mergeCell ref="H165:H168"/>
    <mergeCell ref="I165:I168"/>
    <mergeCell ref="J165:J168"/>
    <mergeCell ref="K165:K168"/>
    <mergeCell ref="L156:L160"/>
    <mergeCell ref="M156:M160"/>
    <mergeCell ref="A161:A164"/>
    <mergeCell ref="B161:B164"/>
    <mergeCell ref="H161:H164"/>
    <mergeCell ref="I161:I164"/>
    <mergeCell ref="J161:J164"/>
    <mergeCell ref="K161:K164"/>
    <mergeCell ref="L161:L164"/>
    <mergeCell ref="M161:M164"/>
    <mergeCell ref="A156:A160"/>
    <mergeCell ref="B156:B160"/>
    <mergeCell ref="H156:H160"/>
    <mergeCell ref="I156:I160"/>
    <mergeCell ref="J156:J160"/>
    <mergeCell ref="K156:K160"/>
    <mergeCell ref="L147:L149"/>
    <mergeCell ref="M147:M149"/>
    <mergeCell ref="A151:A153"/>
    <mergeCell ref="B151:B153"/>
    <mergeCell ref="H151:H153"/>
    <mergeCell ref="I151:I153"/>
    <mergeCell ref="J151:J153"/>
    <mergeCell ref="K151:K153"/>
    <mergeCell ref="L151:L153"/>
    <mergeCell ref="M151:M153"/>
    <mergeCell ref="A147:A149"/>
    <mergeCell ref="B147:B149"/>
    <mergeCell ref="H147:H149"/>
    <mergeCell ref="I147:I149"/>
    <mergeCell ref="J147:J149"/>
    <mergeCell ref="K147:K149"/>
    <mergeCell ref="L138:L141"/>
    <mergeCell ref="M138:M141"/>
    <mergeCell ref="A142:A145"/>
    <mergeCell ref="B142:B145"/>
    <mergeCell ref="H142:H145"/>
    <mergeCell ref="I142:I145"/>
    <mergeCell ref="J142:J145"/>
    <mergeCell ref="K142:K145"/>
    <mergeCell ref="L142:L145"/>
    <mergeCell ref="M142:M145"/>
    <mergeCell ref="A138:A141"/>
    <mergeCell ref="B138:B141"/>
    <mergeCell ref="H138:H141"/>
    <mergeCell ref="I138:I141"/>
    <mergeCell ref="J138:J141"/>
    <mergeCell ref="K138:K141"/>
    <mergeCell ref="L129:L131"/>
    <mergeCell ref="M129:M131"/>
    <mergeCell ref="A134:A137"/>
    <mergeCell ref="B134:B137"/>
    <mergeCell ref="H134:H137"/>
    <mergeCell ref="I134:I137"/>
    <mergeCell ref="J134:J137"/>
    <mergeCell ref="K134:K137"/>
    <mergeCell ref="L134:L137"/>
    <mergeCell ref="M134:M137"/>
    <mergeCell ref="A129:A131"/>
    <mergeCell ref="B129:B131"/>
    <mergeCell ref="H129:H131"/>
    <mergeCell ref="I129:I131"/>
    <mergeCell ref="J129:J131"/>
    <mergeCell ref="K129:K131"/>
    <mergeCell ref="L119:L123"/>
    <mergeCell ref="M119:M123"/>
    <mergeCell ref="A124:A128"/>
    <mergeCell ref="B124:B128"/>
    <mergeCell ref="H124:H128"/>
    <mergeCell ref="I124:I128"/>
    <mergeCell ref="J124:J128"/>
    <mergeCell ref="K124:K128"/>
    <mergeCell ref="L124:L128"/>
    <mergeCell ref="M124:M128"/>
    <mergeCell ref="A119:A123"/>
    <mergeCell ref="B119:B123"/>
    <mergeCell ref="H119:H123"/>
    <mergeCell ref="I119:I123"/>
    <mergeCell ref="J119:J123"/>
    <mergeCell ref="K119:K123"/>
    <mergeCell ref="L112:L114"/>
    <mergeCell ref="M112:M114"/>
    <mergeCell ref="A115:A118"/>
    <mergeCell ref="B115:B118"/>
    <mergeCell ref="H115:H118"/>
    <mergeCell ref="I115:I118"/>
    <mergeCell ref="J115:J118"/>
    <mergeCell ref="K115:K118"/>
    <mergeCell ref="L115:L118"/>
    <mergeCell ref="M115:M118"/>
    <mergeCell ref="A112:A114"/>
    <mergeCell ref="B112:B114"/>
    <mergeCell ref="H112:H114"/>
    <mergeCell ref="I112:I114"/>
    <mergeCell ref="J112:J114"/>
    <mergeCell ref="K112:K114"/>
    <mergeCell ref="L106:L108"/>
    <mergeCell ref="M106:M108"/>
    <mergeCell ref="A109:A111"/>
    <mergeCell ref="B109:B111"/>
    <mergeCell ref="H109:H111"/>
    <mergeCell ref="I109:I111"/>
    <mergeCell ref="J109:J111"/>
    <mergeCell ref="K109:K111"/>
    <mergeCell ref="L109:L111"/>
    <mergeCell ref="M109:M111"/>
    <mergeCell ref="A106:A108"/>
    <mergeCell ref="B106:B108"/>
    <mergeCell ref="H106:H108"/>
    <mergeCell ref="I106:I108"/>
    <mergeCell ref="J106:J108"/>
    <mergeCell ref="K106:K108"/>
    <mergeCell ref="L99:L102"/>
    <mergeCell ref="M99:M102"/>
    <mergeCell ref="A103:A105"/>
    <mergeCell ref="B103:B105"/>
    <mergeCell ref="H103:H105"/>
    <mergeCell ref="I103:I105"/>
    <mergeCell ref="J103:J105"/>
    <mergeCell ref="K103:K105"/>
    <mergeCell ref="L103:L105"/>
    <mergeCell ref="M103:M105"/>
    <mergeCell ref="A99:A102"/>
    <mergeCell ref="B99:B102"/>
    <mergeCell ref="H99:H102"/>
    <mergeCell ref="I99:I102"/>
    <mergeCell ref="J99:J102"/>
    <mergeCell ref="K99:K102"/>
    <mergeCell ref="L93:L95"/>
    <mergeCell ref="M93:M95"/>
    <mergeCell ref="A96:A98"/>
    <mergeCell ref="B96:B98"/>
    <mergeCell ref="H96:H98"/>
    <mergeCell ref="I96:I98"/>
    <mergeCell ref="J96:J98"/>
    <mergeCell ref="K96:K98"/>
    <mergeCell ref="L96:L98"/>
    <mergeCell ref="M96:M98"/>
    <mergeCell ref="A93:A95"/>
    <mergeCell ref="B93:B95"/>
    <mergeCell ref="H93:H95"/>
    <mergeCell ref="I93:I95"/>
    <mergeCell ref="J93:J95"/>
    <mergeCell ref="K93:K95"/>
    <mergeCell ref="L85:L88"/>
    <mergeCell ref="M85:M88"/>
    <mergeCell ref="A89:A92"/>
    <mergeCell ref="B89:B92"/>
    <mergeCell ref="H89:H92"/>
    <mergeCell ref="I89:I92"/>
    <mergeCell ref="J89:J92"/>
    <mergeCell ref="K89:K92"/>
    <mergeCell ref="L89:L92"/>
    <mergeCell ref="M89:M92"/>
    <mergeCell ref="A85:A88"/>
    <mergeCell ref="B85:B88"/>
    <mergeCell ref="H85:H88"/>
    <mergeCell ref="I85:I88"/>
    <mergeCell ref="J85:J88"/>
    <mergeCell ref="K85:K88"/>
    <mergeCell ref="L76:L78"/>
    <mergeCell ref="M76:M78"/>
    <mergeCell ref="A79:A83"/>
    <mergeCell ref="B79:B83"/>
    <mergeCell ref="H79:H83"/>
    <mergeCell ref="I79:I83"/>
    <mergeCell ref="J79:J83"/>
    <mergeCell ref="K79:K83"/>
    <mergeCell ref="L79:L83"/>
    <mergeCell ref="M79:M83"/>
    <mergeCell ref="A76:A78"/>
    <mergeCell ref="B76:B78"/>
    <mergeCell ref="H76:H78"/>
    <mergeCell ref="I76:I78"/>
    <mergeCell ref="J76:J78"/>
    <mergeCell ref="K76:K78"/>
    <mergeCell ref="L68:L72"/>
    <mergeCell ref="M68:M72"/>
    <mergeCell ref="A73:A75"/>
    <mergeCell ref="B73:B75"/>
    <mergeCell ref="H73:H75"/>
    <mergeCell ref="I73:I75"/>
    <mergeCell ref="J73:J75"/>
    <mergeCell ref="K73:K75"/>
    <mergeCell ref="L73:L75"/>
    <mergeCell ref="M73:M75"/>
    <mergeCell ref="A68:A72"/>
    <mergeCell ref="B68:B72"/>
    <mergeCell ref="H68:H72"/>
    <mergeCell ref="I68:I72"/>
    <mergeCell ref="J68:J72"/>
    <mergeCell ref="K68:K72"/>
    <mergeCell ref="L60:L63"/>
    <mergeCell ref="M60:M63"/>
    <mergeCell ref="A64:A66"/>
    <mergeCell ref="B64:B66"/>
    <mergeCell ref="H64:H66"/>
    <mergeCell ref="I64:I66"/>
    <mergeCell ref="J64:J66"/>
    <mergeCell ref="K64:K66"/>
    <mergeCell ref="L64:L66"/>
    <mergeCell ref="M64:M66"/>
    <mergeCell ref="A60:A63"/>
    <mergeCell ref="B60:B63"/>
    <mergeCell ref="H60:H63"/>
    <mergeCell ref="I60:I63"/>
    <mergeCell ref="J60:J63"/>
    <mergeCell ref="K60:K63"/>
    <mergeCell ref="L53:L56"/>
    <mergeCell ref="M53:M56"/>
    <mergeCell ref="A57:A59"/>
    <mergeCell ref="B57:B59"/>
    <mergeCell ref="H57:H59"/>
    <mergeCell ref="I57:I59"/>
    <mergeCell ref="J57:J59"/>
    <mergeCell ref="K57:K59"/>
    <mergeCell ref="L57:L59"/>
    <mergeCell ref="M57:M59"/>
    <mergeCell ref="A53:A56"/>
    <mergeCell ref="B53:B56"/>
    <mergeCell ref="H53:H56"/>
    <mergeCell ref="I53:I56"/>
    <mergeCell ref="J53:J56"/>
    <mergeCell ref="K53:K56"/>
    <mergeCell ref="L45:L48"/>
    <mergeCell ref="M45:M48"/>
    <mergeCell ref="A49:A51"/>
    <mergeCell ref="B49:B51"/>
    <mergeCell ref="H49:H51"/>
    <mergeCell ref="I49:I51"/>
    <mergeCell ref="J49:J51"/>
    <mergeCell ref="K49:K51"/>
    <mergeCell ref="L49:L51"/>
    <mergeCell ref="M49:M51"/>
    <mergeCell ref="A45:A48"/>
    <mergeCell ref="B45:B48"/>
    <mergeCell ref="H45:H48"/>
    <mergeCell ref="I45:I48"/>
    <mergeCell ref="J45:J48"/>
    <mergeCell ref="K45:K48"/>
    <mergeCell ref="L39:L41"/>
    <mergeCell ref="M39:M41"/>
    <mergeCell ref="A42:A44"/>
    <mergeCell ref="B42:B44"/>
    <mergeCell ref="H42:H44"/>
    <mergeCell ref="I42:I44"/>
    <mergeCell ref="J42:J44"/>
    <mergeCell ref="K42:K44"/>
    <mergeCell ref="L42:L44"/>
    <mergeCell ref="M42:M44"/>
    <mergeCell ref="A39:A41"/>
    <mergeCell ref="B39:B41"/>
    <mergeCell ref="H39:H41"/>
    <mergeCell ref="I39:I41"/>
    <mergeCell ref="J39:J41"/>
    <mergeCell ref="K39:K41"/>
    <mergeCell ref="L32:L34"/>
    <mergeCell ref="M32:M34"/>
    <mergeCell ref="A35:A38"/>
    <mergeCell ref="B35:B38"/>
    <mergeCell ref="H35:H38"/>
    <mergeCell ref="I35:I38"/>
    <mergeCell ref="J35:J38"/>
    <mergeCell ref="K35:K38"/>
    <mergeCell ref="L35:L38"/>
    <mergeCell ref="M35:M38"/>
    <mergeCell ref="A32:A34"/>
    <mergeCell ref="B32:B34"/>
    <mergeCell ref="H32:H34"/>
    <mergeCell ref="I32:I34"/>
    <mergeCell ref="J32:J34"/>
    <mergeCell ref="K32:K34"/>
    <mergeCell ref="L24:L26"/>
    <mergeCell ref="M24:M26"/>
    <mergeCell ref="A28:A30"/>
    <mergeCell ref="B28:B30"/>
    <mergeCell ref="H28:H30"/>
    <mergeCell ref="I28:I30"/>
    <mergeCell ref="J28:J30"/>
    <mergeCell ref="K28:K30"/>
    <mergeCell ref="L28:L30"/>
    <mergeCell ref="M28:M30"/>
    <mergeCell ref="A24:A26"/>
    <mergeCell ref="B24:B26"/>
    <mergeCell ref="H24:H26"/>
    <mergeCell ref="I24:I26"/>
    <mergeCell ref="J24:J26"/>
    <mergeCell ref="K24:K26"/>
    <mergeCell ref="L16:L19"/>
    <mergeCell ref="M16:M19"/>
    <mergeCell ref="A20:A23"/>
    <mergeCell ref="B20:B23"/>
    <mergeCell ref="H20:H23"/>
    <mergeCell ref="I20:I23"/>
    <mergeCell ref="J20:J23"/>
    <mergeCell ref="K20:K23"/>
    <mergeCell ref="L20:L23"/>
    <mergeCell ref="M20:M23"/>
    <mergeCell ref="A16:A19"/>
    <mergeCell ref="B16:B19"/>
    <mergeCell ref="H16:H19"/>
    <mergeCell ref="I16:I19"/>
    <mergeCell ref="J16:J19"/>
    <mergeCell ref="K16:K19"/>
    <mergeCell ref="A3:M3"/>
    <mergeCell ref="A5:A6"/>
    <mergeCell ref="B5:B6"/>
    <mergeCell ref="G5:G6"/>
    <mergeCell ref="H5:K5"/>
    <mergeCell ref="L5:L6"/>
    <mergeCell ref="M5:M6"/>
    <mergeCell ref="A270:M270"/>
    <mergeCell ref="L7:L11"/>
    <mergeCell ref="M7:M11"/>
    <mergeCell ref="A12:A15"/>
    <mergeCell ref="B12:B15"/>
    <mergeCell ref="H12:H15"/>
    <mergeCell ref="I12:I15"/>
    <mergeCell ref="J12:J15"/>
    <mergeCell ref="K12:K15"/>
    <mergeCell ref="L12:L15"/>
    <mergeCell ref="M12:M15"/>
    <mergeCell ref="A7:A11"/>
    <mergeCell ref="B7:B11"/>
    <mergeCell ref="H7:H11"/>
    <mergeCell ref="I7:I11"/>
    <mergeCell ref="J7:J11"/>
    <mergeCell ref="K7:K11"/>
  </mergeCells>
  <conditionalFormatting sqref="G153:G269 G149:G151 G1:G147 G271:G1048576">
    <cfRule type="dataBar" priority="3">
      <dataBar>
        <cfvo type="min"/>
        <cfvo type="num" val="1"/>
        <color rgb="FF00B0F0"/>
      </dataBar>
      <extLst>
        <ext xmlns:x14="http://schemas.microsoft.com/office/spreadsheetml/2009/9/main" uri="{B025F937-C7B1-47D3-B67F-A62EFF666E3E}">
          <x14:id>{13B3EA33-B5F8-42D1-9FB3-C8BC978950CA}</x14:id>
        </ext>
      </extLst>
    </cfRule>
  </conditionalFormatting>
  <conditionalFormatting sqref="G148">
    <cfRule type="dataBar" priority="2">
      <dataBar>
        <cfvo type="min"/>
        <cfvo type="num" val="1"/>
        <color rgb="FF00B0F0"/>
      </dataBar>
      <extLst>
        <ext xmlns:x14="http://schemas.microsoft.com/office/spreadsheetml/2009/9/main" uri="{B025F937-C7B1-47D3-B67F-A62EFF666E3E}">
          <x14:id>{A7BAFD9B-A7D5-43F0-AEBB-71CCC97DDBA6}</x14:id>
        </ext>
      </extLst>
    </cfRule>
  </conditionalFormatting>
  <conditionalFormatting sqref="G152">
    <cfRule type="dataBar" priority="1">
      <dataBar>
        <cfvo type="min"/>
        <cfvo type="num" val="1"/>
        <color rgb="FF00B0F0"/>
      </dataBar>
      <extLst>
        <ext xmlns:x14="http://schemas.microsoft.com/office/spreadsheetml/2009/9/main" uri="{B025F937-C7B1-47D3-B67F-A62EFF666E3E}">
          <x14:id>{F2D23E0D-11F3-43A3-B063-4658166D93CE}</x14:id>
        </ext>
      </extLst>
    </cfRule>
  </conditionalFormatting>
  <pageMargins left="0.19685039370078741" right="0.15748031496062992" top="0.51181102362204722" bottom="0.31496062992125984" header="0.23622047244094491" footer="0.19685039370078741"/>
  <pageSetup paperSize="9" scale="90" fitToHeight="0" orientation="landscape" r:id="rId1"/>
  <headerFooter differentFirst="1">
    <oddHeader>&amp;C&amp;"Times New Roman,обычный"&amp;8&amp;P</oddHeader>
  </headerFooter>
  <rowBreaks count="6" manualBreakCount="6">
    <brk id="34" max="16383" man="1"/>
    <brk id="67" max="16383" man="1"/>
    <brk id="102" max="16383" man="1"/>
    <brk id="133" max="16383" man="1"/>
    <brk id="164" max="16383" man="1"/>
    <brk id="201" max="16383" man="1"/>
  </rowBreaks>
  <extLst>
    <ext xmlns:x14="http://schemas.microsoft.com/office/spreadsheetml/2009/9/main" uri="{78C0D931-6437-407d-A8EE-F0AAD7539E65}">
      <x14:conditionalFormattings>
        <x14:conditionalFormatting xmlns:xm="http://schemas.microsoft.com/office/excel/2006/main">
          <x14:cfRule type="dataBar" id="{13B3EA33-B5F8-42D1-9FB3-C8BC978950CA}">
            <x14:dataBar minLength="0" maxLength="100" gradient="0">
              <x14:cfvo type="autoMin"/>
              <x14:cfvo type="num">
                <xm:f>1</xm:f>
              </x14:cfvo>
              <x14:negativeFillColor rgb="FFFF0000"/>
              <x14:axisColor rgb="FF000000"/>
            </x14:dataBar>
          </x14:cfRule>
          <xm:sqref>G153:G269 G149:G151 G1:G147 G271:G1048576</xm:sqref>
        </x14:conditionalFormatting>
        <x14:conditionalFormatting xmlns:xm="http://schemas.microsoft.com/office/excel/2006/main">
          <x14:cfRule type="dataBar" id="{A7BAFD9B-A7D5-43F0-AEBB-71CCC97DDBA6}">
            <x14:dataBar minLength="0" maxLength="100" border="1" gradient="0" negativeBarBorderColorSameAsPositive="0">
              <x14:cfvo type="autoMin"/>
              <x14:cfvo type="num">
                <xm:f>1</xm:f>
              </x14:cfvo>
              <x14:borderColor rgb="FF0070C0"/>
              <x14:negativeFillColor rgb="FFFF0000"/>
              <x14:negativeBorderColor rgb="FFFF0000"/>
              <x14:axisColor rgb="FF000000"/>
            </x14:dataBar>
          </x14:cfRule>
          <xm:sqref>G148</xm:sqref>
        </x14:conditionalFormatting>
        <x14:conditionalFormatting xmlns:xm="http://schemas.microsoft.com/office/excel/2006/main">
          <x14:cfRule type="dataBar" id="{F2D23E0D-11F3-43A3-B063-4658166D93CE}">
            <x14:dataBar minLength="0" maxLength="100" border="1" gradient="0" negativeBarBorderColorSameAsPositive="0">
              <x14:cfvo type="autoMin"/>
              <x14:cfvo type="num">
                <xm:f>1</xm:f>
              </x14:cfvo>
              <x14:borderColor rgb="FF0070C0"/>
              <x14:negativeFillColor rgb="FFFF0000"/>
              <x14:negativeBorderColor rgb="FFFF0000"/>
              <x14:axisColor rgb="FF000000"/>
            </x14:dataBar>
          </x14:cfRule>
          <xm:sqref>G152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outlinePr summaryBelow="0"/>
    <pageSetUpPr fitToPage="1"/>
  </sheetPr>
  <dimension ref="A1:O160"/>
  <sheetViews>
    <sheetView tabSelected="1" view="pageBreakPreview" zoomScaleSheetLayoutView="100" workbookViewId="0">
      <pane xSplit="5" ySplit="4" topLeftCell="F5" activePane="bottomRight" state="frozen"/>
      <selection pane="topRight" activeCell="F1" sqref="F1"/>
      <selection pane="bottomLeft" activeCell="A6" sqref="A6"/>
      <selection pane="bottomRight" activeCell="B5" sqref="B5:B9"/>
    </sheetView>
  </sheetViews>
  <sheetFormatPr defaultRowHeight="15" outlineLevelRow="1" x14ac:dyDescent="0.25"/>
  <cols>
    <col min="1" max="1" width="3.85546875" style="61" customWidth="1"/>
    <col min="2" max="2" width="23.28515625" style="61" customWidth="1"/>
    <col min="3" max="3" width="14.28515625" style="65" customWidth="1"/>
    <col min="4" max="4" width="11.5703125" style="65" customWidth="1"/>
    <col min="5" max="5" width="10" style="65" customWidth="1"/>
    <col min="6" max="6" width="7.42578125" style="61" customWidth="1"/>
    <col min="7" max="7" width="11.140625" style="64" customWidth="1"/>
    <col min="8" max="8" width="9.140625" style="64" customWidth="1"/>
    <col min="9" max="9" width="8" style="64" customWidth="1"/>
    <col min="10" max="10" width="13" style="64" customWidth="1"/>
    <col min="11" max="11" width="12.7109375" style="64" customWidth="1"/>
    <col min="12" max="12" width="9.140625" style="63" customWidth="1"/>
    <col min="13" max="13" width="9.42578125" style="62" customWidth="1"/>
    <col min="14" max="14" width="44.7109375" style="61" customWidth="1"/>
    <col min="15" max="16384" width="9.140625" style="61"/>
  </cols>
  <sheetData>
    <row r="1" spans="1:14" x14ac:dyDescent="0.25">
      <c r="A1" s="75"/>
      <c r="B1" s="75"/>
      <c r="C1" s="190"/>
      <c r="D1" s="190"/>
      <c r="E1" s="190"/>
      <c r="F1" s="75"/>
      <c r="G1" s="146"/>
      <c r="H1" s="146"/>
      <c r="I1" s="146"/>
      <c r="J1" s="146"/>
      <c r="K1" s="146"/>
      <c r="L1" s="191"/>
      <c r="M1" s="192"/>
      <c r="N1" s="193" t="s">
        <v>426</v>
      </c>
    </row>
    <row r="2" spans="1:14" x14ac:dyDescent="0.25">
      <c r="A2" s="327" t="s">
        <v>427</v>
      </c>
      <c r="B2" s="327"/>
      <c r="C2" s="327"/>
      <c r="D2" s="327"/>
      <c r="E2" s="327"/>
      <c r="F2" s="327"/>
      <c r="G2" s="327"/>
      <c r="H2" s="327"/>
      <c r="I2" s="327"/>
      <c r="J2" s="327"/>
      <c r="K2" s="327"/>
      <c r="L2" s="327"/>
      <c r="M2" s="327"/>
      <c r="N2" s="327"/>
    </row>
    <row r="3" spans="1:14" x14ac:dyDescent="0.25">
      <c r="N3" s="189"/>
    </row>
    <row r="4" spans="1:14" ht="51" customHeight="1" x14ac:dyDescent="0.25">
      <c r="A4" s="197" t="s">
        <v>425</v>
      </c>
      <c r="B4" s="188" t="s">
        <v>424</v>
      </c>
      <c r="C4" s="184" t="s">
        <v>423</v>
      </c>
      <c r="D4" s="184" t="s">
        <v>422</v>
      </c>
      <c r="E4" s="184" t="s">
        <v>421</v>
      </c>
      <c r="F4" s="184" t="s">
        <v>5</v>
      </c>
      <c r="G4" s="187" t="s">
        <v>420</v>
      </c>
      <c r="H4" s="187" t="s">
        <v>419</v>
      </c>
      <c r="I4" s="187" t="s">
        <v>418</v>
      </c>
      <c r="J4" s="187" t="s">
        <v>417</v>
      </c>
      <c r="K4" s="187" t="s">
        <v>416</v>
      </c>
      <c r="L4" s="186" t="s">
        <v>415</v>
      </c>
      <c r="M4" s="185" t="s">
        <v>414</v>
      </c>
      <c r="N4" s="184" t="s">
        <v>413</v>
      </c>
    </row>
    <row r="5" spans="1:14" s="82" customFormat="1" ht="12.75" x14ac:dyDescent="0.2">
      <c r="A5" s="259"/>
      <c r="B5" s="323" t="s">
        <v>80</v>
      </c>
      <c r="C5" s="324"/>
      <c r="D5" s="324"/>
      <c r="E5" s="324"/>
      <c r="F5" s="137" t="s">
        <v>9</v>
      </c>
      <c r="G5" s="110">
        <f>SUM(G10,G28,G52,G68,G80,G107,G115,G127,G140,G45,G135)</f>
        <v>2170402.58</v>
      </c>
      <c r="H5" s="110">
        <f>SUM(H10,H28,H52,H68,H80,H107,H115,H127,H140,H45,H135)</f>
        <v>1031623.88</v>
      </c>
      <c r="I5" s="110">
        <f>SUM(I10,I28,I52,I68,I80,I107,I115,I127,I140,I45,I135)</f>
        <v>247533.08000000002</v>
      </c>
      <c r="J5" s="110">
        <f>SUM(J10,J28,J52,J68,J80,J107,J115,J127,J140,J45,J135)</f>
        <v>252904.18</v>
      </c>
      <c r="K5" s="110">
        <f>SUM(K10,K28,K52,K68,K80,K107,K115,K127,K140,K45,K135)</f>
        <v>42132.11</v>
      </c>
      <c r="L5" s="112">
        <f>J5/G5</f>
        <v>0.11652408743450719</v>
      </c>
      <c r="M5" s="325"/>
      <c r="N5" s="326"/>
    </row>
    <row r="6" spans="1:14" s="82" customFormat="1" ht="12.75" x14ac:dyDescent="0.2">
      <c r="A6" s="259"/>
      <c r="B6" s="323"/>
      <c r="C6" s="324"/>
      <c r="D6" s="324"/>
      <c r="E6" s="324"/>
      <c r="F6" s="137" t="s">
        <v>14</v>
      </c>
      <c r="G6" s="110">
        <f>SUM(G11,G29,G46,G53,G69,G81,G116,G141)</f>
        <v>802176.65999999992</v>
      </c>
      <c r="H6" s="110">
        <f t="shared" ref="H6" si="0">SUM(H11,H29,H46,H53,H69,H81,H116,H141)</f>
        <v>751849.96</v>
      </c>
      <c r="I6" s="110">
        <f t="shared" ref="I6:K6" si="1">SUM(I11,I29,I46,I53,I69,I81,I116,I141)</f>
        <v>148161.78000000003</v>
      </c>
      <c r="J6" s="110">
        <f t="shared" si="1"/>
        <v>153532.88</v>
      </c>
      <c r="K6" s="110">
        <f t="shared" si="1"/>
        <v>25495.54</v>
      </c>
      <c r="L6" s="112">
        <f>J6/G6</f>
        <v>0.19139534675566355</v>
      </c>
      <c r="M6" s="325"/>
      <c r="N6" s="323"/>
    </row>
    <row r="7" spans="1:14" s="82" customFormat="1" ht="12.75" x14ac:dyDescent="0.2">
      <c r="A7" s="259"/>
      <c r="B7" s="323"/>
      <c r="C7" s="324"/>
      <c r="D7" s="324"/>
      <c r="E7" s="324"/>
      <c r="F7" s="137" t="s">
        <v>384</v>
      </c>
      <c r="G7" s="110">
        <f>SUM(G47,)</f>
        <v>51587.6</v>
      </c>
      <c r="H7" s="110">
        <f>SUM(H47,)</f>
        <v>51587.6</v>
      </c>
      <c r="I7" s="110">
        <f>SUM(I47,)</f>
        <v>0</v>
      </c>
      <c r="J7" s="110">
        <f>SUM(J47,)</f>
        <v>0</v>
      </c>
      <c r="K7" s="110">
        <f>SUM(K47,)</f>
        <v>0</v>
      </c>
      <c r="L7" s="112">
        <f t="shared" ref="L7:L69" si="2">J7/G7</f>
        <v>0</v>
      </c>
      <c r="M7" s="325"/>
      <c r="N7" s="323"/>
    </row>
    <row r="8" spans="1:14" s="82" customFormat="1" ht="12.75" x14ac:dyDescent="0.2">
      <c r="A8" s="259"/>
      <c r="B8" s="323"/>
      <c r="C8" s="324"/>
      <c r="D8" s="324"/>
      <c r="E8" s="324"/>
      <c r="F8" s="137" t="s">
        <v>13</v>
      </c>
      <c r="G8" s="110">
        <f>SUM(G30,G54,G82,G128,G142)</f>
        <v>243597.81999999998</v>
      </c>
      <c r="H8" s="110">
        <f t="shared" ref="H8" si="3">SUM(H30,H54,H82,H128,H142)</f>
        <v>218186.32</v>
      </c>
      <c r="I8" s="110">
        <f t="shared" ref="I8:K8" si="4">SUM(I30,I54,I82,I128,I142)</f>
        <v>46453.3</v>
      </c>
      <c r="J8" s="110">
        <f t="shared" si="4"/>
        <v>46453.3</v>
      </c>
      <c r="K8" s="110">
        <f t="shared" si="4"/>
        <v>16636.57</v>
      </c>
      <c r="L8" s="112">
        <f t="shared" si="2"/>
        <v>0.1906966983530477</v>
      </c>
      <c r="M8" s="325"/>
      <c r="N8" s="323"/>
    </row>
    <row r="9" spans="1:14" s="82" customFormat="1" ht="12.75" x14ac:dyDescent="0.2">
      <c r="A9" s="259"/>
      <c r="B9" s="323"/>
      <c r="C9" s="324"/>
      <c r="D9" s="324"/>
      <c r="E9" s="324"/>
      <c r="F9" s="137" t="s">
        <v>12</v>
      </c>
      <c r="G9" s="110">
        <f>SUM(G55,G108,G129,G136,)</f>
        <v>1073040.5</v>
      </c>
      <c r="H9" s="110">
        <f>SUM(H55,H108,H129,H136,)</f>
        <v>10000</v>
      </c>
      <c r="I9" s="110">
        <f>SUM(I55,I108,I129,I136,)</f>
        <v>52918</v>
      </c>
      <c r="J9" s="110">
        <f>SUM(J55,J108,J129,J136,)</f>
        <v>52918</v>
      </c>
      <c r="K9" s="110">
        <f>SUM(K55,K108,K129,K136,)</f>
        <v>0</v>
      </c>
      <c r="L9" s="112">
        <f t="shared" si="2"/>
        <v>4.9315939146751683E-2</v>
      </c>
      <c r="M9" s="325"/>
      <c r="N9" s="323"/>
    </row>
    <row r="10" spans="1:14" ht="11.25" customHeight="1" x14ac:dyDescent="0.25">
      <c r="A10" s="328"/>
      <c r="B10" s="295" t="s">
        <v>412</v>
      </c>
      <c r="C10" s="310"/>
      <c r="D10" s="310"/>
      <c r="E10" s="310"/>
      <c r="F10" s="128" t="s">
        <v>9</v>
      </c>
      <c r="G10" s="153">
        <f t="shared" ref="G10:K11" si="5">SUM(G13,G16,G18,G20,G22,G24,G26)</f>
        <v>18310.8</v>
      </c>
      <c r="H10" s="153">
        <f t="shared" si="5"/>
        <v>3003</v>
      </c>
      <c r="I10" s="153">
        <f t="shared" si="5"/>
        <v>0</v>
      </c>
      <c r="J10" s="153">
        <f t="shared" si="5"/>
        <v>0</v>
      </c>
      <c r="K10" s="153">
        <f t="shared" si="5"/>
        <v>0</v>
      </c>
      <c r="L10" s="152">
        <f t="shared" si="2"/>
        <v>0</v>
      </c>
      <c r="M10" s="319"/>
      <c r="N10" s="322"/>
    </row>
    <row r="11" spans="1:14" ht="11.25" customHeight="1" x14ac:dyDescent="0.25">
      <c r="A11" s="328"/>
      <c r="B11" s="295"/>
      <c r="C11" s="310"/>
      <c r="D11" s="310"/>
      <c r="E11" s="310"/>
      <c r="F11" s="125" t="s">
        <v>14</v>
      </c>
      <c r="G11" s="151">
        <f t="shared" si="5"/>
        <v>18310.8</v>
      </c>
      <c r="H11" s="151">
        <f t="shared" si="5"/>
        <v>3003</v>
      </c>
      <c r="I11" s="151">
        <f t="shared" si="5"/>
        <v>0</v>
      </c>
      <c r="J11" s="151">
        <f t="shared" si="5"/>
        <v>0</v>
      </c>
      <c r="K11" s="151">
        <f t="shared" si="5"/>
        <v>0</v>
      </c>
      <c r="L11" s="150">
        <f t="shared" si="2"/>
        <v>0</v>
      </c>
      <c r="M11" s="319"/>
      <c r="N11" s="322"/>
    </row>
    <row r="12" spans="1:14" ht="12" customHeight="1" outlineLevel="1" x14ac:dyDescent="0.25">
      <c r="A12" s="161"/>
      <c r="B12" s="166" t="s">
        <v>411</v>
      </c>
      <c r="C12" s="160"/>
      <c r="D12" s="160"/>
      <c r="E12" s="160"/>
      <c r="F12" s="160"/>
      <c r="G12" s="159"/>
      <c r="H12" s="159"/>
      <c r="I12" s="159"/>
      <c r="J12" s="159"/>
      <c r="K12" s="159"/>
      <c r="L12" s="158"/>
      <c r="M12" s="157"/>
      <c r="N12" s="156"/>
    </row>
    <row r="13" spans="1:14" ht="29.25" customHeight="1" outlineLevel="1" x14ac:dyDescent="0.25">
      <c r="A13" s="306">
        <v>1</v>
      </c>
      <c r="B13" s="309" t="s">
        <v>410</v>
      </c>
      <c r="C13" s="253" t="s">
        <v>40</v>
      </c>
      <c r="D13" s="253" t="s">
        <v>409</v>
      </c>
      <c r="E13" s="253" t="s">
        <v>464</v>
      </c>
      <c r="F13" s="155" t="s">
        <v>9</v>
      </c>
      <c r="G13" s="149">
        <f>G14</f>
        <v>409.9</v>
      </c>
      <c r="H13" s="149">
        <f>H14</f>
        <v>409.9</v>
      </c>
      <c r="I13" s="149">
        <f>I14</f>
        <v>0</v>
      </c>
      <c r="J13" s="149">
        <f>J14</f>
        <v>0</v>
      </c>
      <c r="K13" s="149">
        <f>K14</f>
        <v>0</v>
      </c>
      <c r="L13" s="148">
        <f t="shared" si="2"/>
        <v>0</v>
      </c>
      <c r="M13" s="218">
        <v>0</v>
      </c>
      <c r="N13" s="252" t="s">
        <v>463</v>
      </c>
    </row>
    <row r="14" spans="1:14" ht="29.25" customHeight="1" outlineLevel="1" x14ac:dyDescent="0.25">
      <c r="A14" s="306"/>
      <c r="B14" s="309"/>
      <c r="C14" s="253"/>
      <c r="D14" s="253"/>
      <c r="E14" s="253"/>
      <c r="F14" s="154" t="s">
        <v>14</v>
      </c>
      <c r="G14" s="86">
        <v>409.9</v>
      </c>
      <c r="H14" s="86">
        <v>409.9</v>
      </c>
      <c r="I14" s="86">
        <v>0</v>
      </c>
      <c r="J14" s="86">
        <v>0</v>
      </c>
      <c r="K14" s="86">
        <v>0</v>
      </c>
      <c r="L14" s="147">
        <f t="shared" si="2"/>
        <v>0</v>
      </c>
      <c r="M14" s="218"/>
      <c r="N14" s="252"/>
    </row>
    <row r="15" spans="1:14" ht="15" customHeight="1" outlineLevel="1" x14ac:dyDescent="0.25">
      <c r="A15" s="161"/>
      <c r="B15" s="166" t="s">
        <v>408</v>
      </c>
      <c r="C15" s="160"/>
      <c r="D15" s="160"/>
      <c r="E15" s="160"/>
      <c r="F15" s="160"/>
      <c r="G15" s="159"/>
      <c r="H15" s="159"/>
      <c r="I15" s="159"/>
      <c r="J15" s="159"/>
      <c r="K15" s="159"/>
      <c r="L15" s="158"/>
      <c r="M15" s="157"/>
      <c r="N15" s="156"/>
    </row>
    <row r="16" spans="1:14" ht="35.25" customHeight="1" outlineLevel="1" x14ac:dyDescent="0.25">
      <c r="A16" s="299">
        <v>2</v>
      </c>
      <c r="B16" s="264" t="s">
        <v>407</v>
      </c>
      <c r="C16" s="259" t="s">
        <v>40</v>
      </c>
      <c r="D16" s="259" t="s">
        <v>406</v>
      </c>
      <c r="E16" s="259" t="s">
        <v>405</v>
      </c>
      <c r="F16" s="137" t="s">
        <v>9</v>
      </c>
      <c r="G16" s="110">
        <v>0</v>
      </c>
      <c r="H16" s="110">
        <v>0</v>
      </c>
      <c r="I16" s="110">
        <v>0</v>
      </c>
      <c r="J16" s="110">
        <v>0</v>
      </c>
      <c r="K16" s="110">
        <v>0</v>
      </c>
      <c r="L16" s="112" t="s">
        <v>15</v>
      </c>
      <c r="M16" s="311">
        <v>0.99</v>
      </c>
      <c r="N16" s="260" t="s">
        <v>465</v>
      </c>
    </row>
    <row r="17" spans="1:14" ht="35.25" customHeight="1" outlineLevel="1" x14ac:dyDescent="0.25">
      <c r="A17" s="299"/>
      <c r="B17" s="264"/>
      <c r="C17" s="259"/>
      <c r="D17" s="259"/>
      <c r="E17" s="259"/>
      <c r="F17" s="138" t="s">
        <v>14</v>
      </c>
      <c r="G17" s="131">
        <v>0</v>
      </c>
      <c r="H17" s="131">
        <v>0</v>
      </c>
      <c r="I17" s="131">
        <v>0</v>
      </c>
      <c r="J17" s="131">
        <v>0</v>
      </c>
      <c r="K17" s="131">
        <v>0</v>
      </c>
      <c r="L17" s="136" t="s">
        <v>15</v>
      </c>
      <c r="M17" s="311"/>
      <c r="N17" s="260"/>
    </row>
    <row r="18" spans="1:14" ht="30" customHeight="1" outlineLevel="1" x14ac:dyDescent="0.25">
      <c r="A18" s="306">
        <v>3</v>
      </c>
      <c r="B18" s="309" t="s">
        <v>404</v>
      </c>
      <c r="C18" s="253" t="s">
        <v>40</v>
      </c>
      <c r="D18" s="253" t="s">
        <v>15</v>
      </c>
      <c r="E18" s="253" t="s">
        <v>288</v>
      </c>
      <c r="F18" s="155" t="s">
        <v>9</v>
      </c>
      <c r="G18" s="149">
        <f>G19</f>
        <v>2593.1</v>
      </c>
      <c r="H18" s="149">
        <f>H19</f>
        <v>2593.1</v>
      </c>
      <c r="I18" s="149">
        <f>I19</f>
        <v>0</v>
      </c>
      <c r="J18" s="149">
        <f>J19</f>
        <v>0</v>
      </c>
      <c r="K18" s="149">
        <f>K19</f>
        <v>0</v>
      </c>
      <c r="L18" s="148">
        <f t="shared" si="2"/>
        <v>0</v>
      </c>
      <c r="M18" s="298">
        <v>0.59</v>
      </c>
      <c r="N18" s="252" t="s">
        <v>466</v>
      </c>
    </row>
    <row r="19" spans="1:14" ht="30" customHeight="1" outlineLevel="1" x14ac:dyDescent="0.25">
      <c r="A19" s="306"/>
      <c r="B19" s="309"/>
      <c r="C19" s="253"/>
      <c r="D19" s="253"/>
      <c r="E19" s="253"/>
      <c r="F19" s="154" t="s">
        <v>14</v>
      </c>
      <c r="G19" s="86">
        <v>2593.1</v>
      </c>
      <c r="H19" s="86">
        <v>2593.1</v>
      </c>
      <c r="I19" s="86">
        <v>0</v>
      </c>
      <c r="J19" s="86">
        <v>0</v>
      </c>
      <c r="K19" s="86">
        <v>0</v>
      </c>
      <c r="L19" s="147">
        <f t="shared" si="2"/>
        <v>0</v>
      </c>
      <c r="M19" s="298"/>
      <c r="N19" s="252"/>
    </row>
    <row r="20" spans="1:14" ht="25.5" customHeight="1" outlineLevel="1" x14ac:dyDescent="0.25">
      <c r="A20" s="306">
        <v>4</v>
      </c>
      <c r="B20" s="309" t="s">
        <v>403</v>
      </c>
      <c r="C20" s="253" t="s">
        <v>40</v>
      </c>
      <c r="D20" s="253" t="s">
        <v>457</v>
      </c>
      <c r="E20" s="253" t="s">
        <v>350</v>
      </c>
      <c r="F20" s="155" t="s">
        <v>9</v>
      </c>
      <c r="G20" s="149">
        <f>G21</f>
        <v>2137.6999999999998</v>
      </c>
      <c r="H20" s="149">
        <f>H21</f>
        <v>0</v>
      </c>
      <c r="I20" s="149">
        <f>I21</f>
        <v>0</v>
      </c>
      <c r="J20" s="149">
        <f>J21</f>
        <v>0</v>
      </c>
      <c r="K20" s="149">
        <f>K21</f>
        <v>0</v>
      </c>
      <c r="L20" s="200">
        <f t="shared" si="2"/>
        <v>0</v>
      </c>
      <c r="M20" s="298">
        <v>0</v>
      </c>
      <c r="N20" s="252" t="s">
        <v>483</v>
      </c>
    </row>
    <row r="21" spans="1:14" ht="25.5" customHeight="1" outlineLevel="1" x14ac:dyDescent="0.25">
      <c r="A21" s="306"/>
      <c r="B21" s="309"/>
      <c r="C21" s="253"/>
      <c r="D21" s="253"/>
      <c r="E21" s="253"/>
      <c r="F21" s="154" t="s">
        <v>14</v>
      </c>
      <c r="G21" s="86">
        <v>2137.6999999999998</v>
      </c>
      <c r="H21" s="86">
        <v>0</v>
      </c>
      <c r="I21" s="86">
        <v>0</v>
      </c>
      <c r="J21" s="86">
        <v>0</v>
      </c>
      <c r="K21" s="86">
        <v>0</v>
      </c>
      <c r="L21" s="201">
        <f t="shared" si="2"/>
        <v>0</v>
      </c>
      <c r="M21" s="298"/>
      <c r="N21" s="252"/>
    </row>
    <row r="22" spans="1:14" ht="22.5" customHeight="1" outlineLevel="1" x14ac:dyDescent="0.25">
      <c r="A22" s="306">
        <v>5</v>
      </c>
      <c r="B22" s="309" t="s">
        <v>402</v>
      </c>
      <c r="C22" s="253" t="s">
        <v>40</v>
      </c>
      <c r="D22" s="253" t="s">
        <v>457</v>
      </c>
      <c r="E22" s="253" t="s">
        <v>350</v>
      </c>
      <c r="F22" s="155" t="s">
        <v>9</v>
      </c>
      <c r="G22" s="149">
        <f>G23</f>
        <v>3880</v>
      </c>
      <c r="H22" s="149">
        <f>H23</f>
        <v>0</v>
      </c>
      <c r="I22" s="149">
        <f>I23</f>
        <v>0</v>
      </c>
      <c r="J22" s="149">
        <f>J23</f>
        <v>0</v>
      </c>
      <c r="K22" s="149">
        <f>K23</f>
        <v>0</v>
      </c>
      <c r="L22" s="200">
        <f t="shared" si="2"/>
        <v>0</v>
      </c>
      <c r="M22" s="298">
        <v>0</v>
      </c>
      <c r="N22" s="252" t="s">
        <v>483</v>
      </c>
    </row>
    <row r="23" spans="1:14" ht="22.5" customHeight="1" outlineLevel="1" x14ac:dyDescent="0.25">
      <c r="A23" s="306"/>
      <c r="B23" s="309"/>
      <c r="C23" s="253"/>
      <c r="D23" s="253"/>
      <c r="E23" s="253"/>
      <c r="F23" s="154" t="s">
        <v>14</v>
      </c>
      <c r="G23" s="86">
        <v>3880</v>
      </c>
      <c r="H23" s="86">
        <v>0</v>
      </c>
      <c r="I23" s="86">
        <v>0</v>
      </c>
      <c r="J23" s="86">
        <v>0</v>
      </c>
      <c r="K23" s="86">
        <v>0</v>
      </c>
      <c r="L23" s="201">
        <f t="shared" si="2"/>
        <v>0</v>
      </c>
      <c r="M23" s="298"/>
      <c r="N23" s="252"/>
    </row>
    <row r="24" spans="1:14" ht="24.75" customHeight="1" outlineLevel="1" x14ac:dyDescent="0.25">
      <c r="A24" s="306">
        <v>6</v>
      </c>
      <c r="B24" s="309" t="s">
        <v>401</v>
      </c>
      <c r="C24" s="253" t="s">
        <v>40</v>
      </c>
      <c r="D24" s="253" t="s">
        <v>458</v>
      </c>
      <c r="E24" s="253">
        <v>2016</v>
      </c>
      <c r="F24" s="155" t="s">
        <v>9</v>
      </c>
      <c r="G24" s="149">
        <f>G25</f>
        <v>8999.7999999999993</v>
      </c>
      <c r="H24" s="149">
        <f>H25</f>
        <v>0</v>
      </c>
      <c r="I24" s="149">
        <f>I25</f>
        <v>0</v>
      </c>
      <c r="J24" s="149">
        <f>J25</f>
        <v>0</v>
      </c>
      <c r="K24" s="149">
        <f>K25</f>
        <v>0</v>
      </c>
      <c r="L24" s="200">
        <f t="shared" si="2"/>
        <v>0</v>
      </c>
      <c r="M24" s="298">
        <v>0</v>
      </c>
      <c r="N24" s="252" t="s">
        <v>484</v>
      </c>
    </row>
    <row r="25" spans="1:14" ht="24" customHeight="1" outlineLevel="1" x14ac:dyDescent="0.25">
      <c r="A25" s="306"/>
      <c r="B25" s="309"/>
      <c r="C25" s="253"/>
      <c r="D25" s="253"/>
      <c r="E25" s="253"/>
      <c r="F25" s="154" t="s">
        <v>14</v>
      </c>
      <c r="G25" s="86">
        <v>8999.7999999999993</v>
      </c>
      <c r="H25" s="86">
        <v>0</v>
      </c>
      <c r="I25" s="86">
        <v>0</v>
      </c>
      <c r="J25" s="86">
        <v>0</v>
      </c>
      <c r="K25" s="86">
        <v>0</v>
      </c>
      <c r="L25" s="201">
        <f t="shared" si="2"/>
        <v>0</v>
      </c>
      <c r="M25" s="298"/>
      <c r="N25" s="252"/>
    </row>
    <row r="26" spans="1:14" ht="23.25" customHeight="1" outlineLevel="1" x14ac:dyDescent="0.25">
      <c r="A26" s="268">
        <v>7</v>
      </c>
      <c r="B26" s="266" t="s">
        <v>400</v>
      </c>
      <c r="C26" s="253" t="s">
        <v>40</v>
      </c>
      <c r="D26" s="273" t="s">
        <v>458</v>
      </c>
      <c r="E26" s="253" t="s">
        <v>377</v>
      </c>
      <c r="F26" s="155" t="s">
        <v>9</v>
      </c>
      <c r="G26" s="149">
        <f>G27</f>
        <v>290.3</v>
      </c>
      <c r="H26" s="149">
        <f>H27</f>
        <v>0</v>
      </c>
      <c r="I26" s="149">
        <f>I27</f>
        <v>0</v>
      </c>
      <c r="J26" s="149">
        <f>J27</f>
        <v>0</v>
      </c>
      <c r="K26" s="149">
        <f>K27</f>
        <v>0</v>
      </c>
      <c r="L26" s="200">
        <f t="shared" si="2"/>
        <v>0</v>
      </c>
      <c r="M26" s="298">
        <v>0</v>
      </c>
      <c r="N26" s="252" t="s">
        <v>484</v>
      </c>
    </row>
    <row r="27" spans="1:14" ht="23.25" customHeight="1" outlineLevel="1" x14ac:dyDescent="0.25">
      <c r="A27" s="268"/>
      <c r="B27" s="266"/>
      <c r="C27" s="253"/>
      <c r="D27" s="273"/>
      <c r="E27" s="253"/>
      <c r="F27" s="154" t="s">
        <v>14</v>
      </c>
      <c r="G27" s="86">
        <v>290.3</v>
      </c>
      <c r="H27" s="86">
        <v>0</v>
      </c>
      <c r="I27" s="86">
        <v>0</v>
      </c>
      <c r="J27" s="86">
        <v>0</v>
      </c>
      <c r="K27" s="86">
        <v>0</v>
      </c>
      <c r="L27" s="201">
        <f t="shared" si="2"/>
        <v>0</v>
      </c>
      <c r="M27" s="298"/>
      <c r="N27" s="252"/>
    </row>
    <row r="28" spans="1:14" ht="11.25" customHeight="1" x14ac:dyDescent="0.25">
      <c r="A28" s="318"/>
      <c r="B28" s="295" t="s">
        <v>399</v>
      </c>
      <c r="C28" s="310"/>
      <c r="D28" s="310"/>
      <c r="E28" s="310"/>
      <c r="F28" s="128" t="s">
        <v>9</v>
      </c>
      <c r="G28" s="153">
        <f>SUM(G34,G32,G37,G39,G42)</f>
        <v>282905.3</v>
      </c>
      <c r="H28" s="153">
        <f>SUM(H34,H32,H37,H39,H42)</f>
        <v>270636.40000000002</v>
      </c>
      <c r="I28" s="153">
        <f>SUM(I34,I32,I37,I39,I42)</f>
        <v>36971.5</v>
      </c>
      <c r="J28" s="153">
        <f>SUM(J34,J32,J37,J39,J42)</f>
        <v>36971.5</v>
      </c>
      <c r="K28" s="153">
        <f>SUM(K34,K32,K37,K39,K42)</f>
        <v>17463.2</v>
      </c>
      <c r="L28" s="152">
        <f t="shared" si="2"/>
        <v>0.13068507376850133</v>
      </c>
      <c r="M28" s="319"/>
      <c r="N28" s="295"/>
    </row>
    <row r="29" spans="1:14" ht="11.25" customHeight="1" x14ac:dyDescent="0.25">
      <c r="A29" s="318"/>
      <c r="B29" s="295"/>
      <c r="C29" s="310"/>
      <c r="D29" s="310"/>
      <c r="E29" s="310"/>
      <c r="F29" s="125" t="s">
        <v>14</v>
      </c>
      <c r="G29" s="151">
        <f>SUM(G35,G43,G40)</f>
        <v>90562.7</v>
      </c>
      <c r="H29" s="151">
        <f>SUM(H35,H43,H40)</f>
        <v>90562.7</v>
      </c>
      <c r="I29" s="151">
        <f>SUM(I35,I43,I40)</f>
        <v>0</v>
      </c>
      <c r="J29" s="151">
        <f>SUM(J35,J43,J40)</f>
        <v>0</v>
      </c>
      <c r="K29" s="151">
        <f>SUM(K35,K43,K40)</f>
        <v>1847.3</v>
      </c>
      <c r="L29" s="150">
        <f t="shared" si="2"/>
        <v>0</v>
      </c>
      <c r="M29" s="319"/>
      <c r="N29" s="295"/>
    </row>
    <row r="30" spans="1:14" ht="11.25" customHeight="1" x14ac:dyDescent="0.25">
      <c r="A30" s="318"/>
      <c r="B30" s="295"/>
      <c r="C30" s="310"/>
      <c r="D30" s="310"/>
      <c r="E30" s="310"/>
      <c r="F30" s="125" t="s">
        <v>13</v>
      </c>
      <c r="G30" s="151">
        <f>SUM(G36,G33,G38,G41,G44)</f>
        <v>192342.59999999998</v>
      </c>
      <c r="H30" s="151">
        <f>SUM(H36,H33,H38,H41,H44)</f>
        <v>180073.7</v>
      </c>
      <c r="I30" s="151">
        <f>SUM(I36,I33,I38,I41,I44)</f>
        <v>36971.5</v>
      </c>
      <c r="J30" s="151">
        <f>SUM(J36,J33,J38,J41,J44)</f>
        <v>36971.5</v>
      </c>
      <c r="K30" s="151">
        <f>SUM(K36,K33,K38,K41,K44)</f>
        <v>15615.9</v>
      </c>
      <c r="L30" s="150">
        <f t="shared" si="2"/>
        <v>0.19221690878671707</v>
      </c>
      <c r="M30" s="319"/>
      <c r="N30" s="295"/>
    </row>
    <row r="31" spans="1:14" ht="15.75" customHeight="1" outlineLevel="1" x14ac:dyDescent="0.25">
      <c r="A31" s="161"/>
      <c r="B31" s="166" t="s">
        <v>398</v>
      </c>
      <c r="C31" s="160"/>
      <c r="D31" s="160"/>
      <c r="E31" s="160"/>
      <c r="F31" s="160"/>
      <c r="G31" s="159"/>
      <c r="H31" s="159"/>
      <c r="I31" s="159"/>
      <c r="J31" s="159"/>
      <c r="K31" s="159"/>
      <c r="L31" s="158"/>
      <c r="M31" s="157"/>
      <c r="N31" s="156"/>
    </row>
    <row r="32" spans="1:14" ht="60.75" customHeight="1" outlineLevel="1" x14ac:dyDescent="0.25">
      <c r="A32" s="306">
        <v>8</v>
      </c>
      <c r="B32" s="307" t="s">
        <v>20</v>
      </c>
      <c r="C32" s="253" t="s">
        <v>428</v>
      </c>
      <c r="D32" s="253" t="s">
        <v>397</v>
      </c>
      <c r="E32" s="253" t="s">
        <v>293</v>
      </c>
      <c r="F32" s="155" t="s">
        <v>9</v>
      </c>
      <c r="G32" s="149">
        <f>SUM(G33:G33)</f>
        <v>34432.699999999997</v>
      </c>
      <c r="H32" s="149">
        <f>SUM(H33:H33)</f>
        <v>34779.5</v>
      </c>
      <c r="I32" s="149">
        <f>SUM(I33:I33)</f>
        <v>24947</v>
      </c>
      <c r="J32" s="149">
        <f>SUM(J33:J33)</f>
        <v>24947</v>
      </c>
      <c r="K32" s="149">
        <f>SUM(K33:K33)</f>
        <v>15615.9</v>
      </c>
      <c r="L32" s="148">
        <f t="shared" si="2"/>
        <v>0.72451477810337273</v>
      </c>
      <c r="M32" s="298">
        <v>0.97</v>
      </c>
      <c r="N32" s="260" t="s">
        <v>396</v>
      </c>
    </row>
    <row r="33" spans="1:14" ht="75.75" customHeight="1" outlineLevel="1" x14ac:dyDescent="0.25">
      <c r="A33" s="306"/>
      <c r="B33" s="307"/>
      <c r="C33" s="253"/>
      <c r="D33" s="253"/>
      <c r="E33" s="253"/>
      <c r="F33" s="138" t="s">
        <v>13</v>
      </c>
      <c r="G33" s="86">
        <v>34432.699999999997</v>
      </c>
      <c r="H33" s="86">
        <v>34779.5</v>
      </c>
      <c r="I33" s="86">
        <v>24947</v>
      </c>
      <c r="J33" s="86">
        <v>24947</v>
      </c>
      <c r="K33" s="86">
        <v>15615.9</v>
      </c>
      <c r="L33" s="147">
        <f t="shared" si="2"/>
        <v>0.72451477810337273</v>
      </c>
      <c r="M33" s="298"/>
      <c r="N33" s="252"/>
    </row>
    <row r="34" spans="1:14" outlineLevel="1" x14ac:dyDescent="0.25">
      <c r="A34" s="306">
        <v>9</v>
      </c>
      <c r="B34" s="309" t="s">
        <v>395</v>
      </c>
      <c r="C34" s="253" t="s">
        <v>429</v>
      </c>
      <c r="D34" s="253" t="s">
        <v>394</v>
      </c>
      <c r="E34" s="253" t="s">
        <v>359</v>
      </c>
      <c r="F34" s="155" t="s">
        <v>9</v>
      </c>
      <c r="G34" s="149">
        <f>SUM(G35:G36)</f>
        <v>136253.1</v>
      </c>
      <c r="H34" s="149">
        <f>SUM(H35:H36)</f>
        <v>122636.6</v>
      </c>
      <c r="I34" s="149">
        <f>SUM(I35:I36)</f>
        <v>11030.8</v>
      </c>
      <c r="J34" s="149">
        <f>SUM(J35:J36)</f>
        <v>11030.8</v>
      </c>
      <c r="K34" s="149">
        <f>SUM(K35:K36)</f>
        <v>1847.3</v>
      </c>
      <c r="L34" s="148">
        <f t="shared" si="2"/>
        <v>8.0958158016221277E-2</v>
      </c>
      <c r="M34" s="298">
        <v>0.21</v>
      </c>
      <c r="N34" s="252" t="s">
        <v>467</v>
      </c>
    </row>
    <row r="35" spans="1:14" outlineLevel="1" x14ac:dyDescent="0.25">
      <c r="A35" s="306"/>
      <c r="B35" s="309"/>
      <c r="C35" s="253"/>
      <c r="D35" s="253"/>
      <c r="E35" s="253"/>
      <c r="F35" s="154" t="s">
        <v>14</v>
      </c>
      <c r="G35" s="86">
        <v>0</v>
      </c>
      <c r="H35" s="86">
        <v>0</v>
      </c>
      <c r="I35" s="86">
        <v>0</v>
      </c>
      <c r="J35" s="86">
        <v>0</v>
      </c>
      <c r="K35" s="86">
        <v>1847.3</v>
      </c>
      <c r="L35" s="147" t="s">
        <v>15</v>
      </c>
      <c r="M35" s="298"/>
      <c r="N35" s="252"/>
    </row>
    <row r="36" spans="1:14" outlineLevel="1" x14ac:dyDescent="0.25">
      <c r="A36" s="306"/>
      <c r="B36" s="309"/>
      <c r="C36" s="253"/>
      <c r="D36" s="253"/>
      <c r="E36" s="253"/>
      <c r="F36" s="154" t="s">
        <v>13</v>
      </c>
      <c r="G36" s="86">
        <v>136253.1</v>
      </c>
      <c r="H36" s="86">
        <v>122636.6</v>
      </c>
      <c r="I36" s="86">
        <v>11030.8</v>
      </c>
      <c r="J36" s="86">
        <v>11030.8</v>
      </c>
      <c r="K36" s="86">
        <v>0</v>
      </c>
      <c r="L36" s="147">
        <f t="shared" si="2"/>
        <v>8.0958158016221277E-2</v>
      </c>
      <c r="M36" s="298"/>
      <c r="N36" s="252"/>
    </row>
    <row r="37" spans="1:14" ht="45" customHeight="1" outlineLevel="1" x14ac:dyDescent="0.25">
      <c r="A37" s="306">
        <v>10</v>
      </c>
      <c r="B37" s="307" t="s">
        <v>393</v>
      </c>
      <c r="C37" s="253" t="s">
        <v>430</v>
      </c>
      <c r="D37" s="253" t="s">
        <v>392</v>
      </c>
      <c r="E37" s="253" t="s">
        <v>288</v>
      </c>
      <c r="F37" s="155" t="s">
        <v>9</v>
      </c>
      <c r="G37" s="149">
        <f>SUM(G38:G38)</f>
        <v>468.8</v>
      </c>
      <c r="H37" s="149">
        <f>SUM(H38:H38)</f>
        <v>1469.6</v>
      </c>
      <c r="I37" s="149">
        <f>SUM(I38:I38)</f>
        <v>993.7</v>
      </c>
      <c r="J37" s="149">
        <f>SUM(J38:J38)</f>
        <v>993.7</v>
      </c>
      <c r="K37" s="149">
        <f>SUM(K38:K38)</f>
        <v>0</v>
      </c>
      <c r="L37" s="148">
        <f t="shared" si="2"/>
        <v>2.1196672354948807</v>
      </c>
      <c r="M37" s="298">
        <v>0.99</v>
      </c>
      <c r="N37" s="252" t="s">
        <v>470</v>
      </c>
    </row>
    <row r="38" spans="1:14" ht="45" customHeight="1" outlineLevel="1" x14ac:dyDescent="0.25">
      <c r="A38" s="306"/>
      <c r="B38" s="307"/>
      <c r="C38" s="253"/>
      <c r="D38" s="253"/>
      <c r="E38" s="253"/>
      <c r="F38" s="138" t="s">
        <v>13</v>
      </c>
      <c r="G38" s="86">
        <v>468.8</v>
      </c>
      <c r="H38" s="131">
        <v>1469.6</v>
      </c>
      <c r="I38" s="86">
        <v>993.7</v>
      </c>
      <c r="J38" s="86">
        <v>993.7</v>
      </c>
      <c r="K38" s="86">
        <v>0</v>
      </c>
      <c r="L38" s="147">
        <f t="shared" si="2"/>
        <v>2.1196672354948807</v>
      </c>
      <c r="M38" s="298"/>
      <c r="N38" s="252"/>
    </row>
    <row r="39" spans="1:14" outlineLevel="1" x14ac:dyDescent="0.25">
      <c r="A39" s="306">
        <v>11</v>
      </c>
      <c r="B39" s="309" t="s">
        <v>19</v>
      </c>
      <c r="C39" s="253" t="s">
        <v>431</v>
      </c>
      <c r="D39" s="253" t="s">
        <v>391</v>
      </c>
      <c r="E39" s="253" t="s">
        <v>350</v>
      </c>
      <c r="F39" s="155" t="s">
        <v>9</v>
      </c>
      <c r="G39" s="149">
        <f>SUM(G40:G41)</f>
        <v>78009.5</v>
      </c>
      <c r="H39" s="149">
        <f>SUM(H40:H41)</f>
        <v>78009.5</v>
      </c>
      <c r="I39" s="149">
        <f>SUM(I40:I41)</f>
        <v>0</v>
      </c>
      <c r="J39" s="149">
        <f>SUM(J40:J41)</f>
        <v>0</v>
      </c>
      <c r="K39" s="149">
        <f>SUM(K40:K41)</f>
        <v>0</v>
      </c>
      <c r="L39" s="148">
        <f t="shared" si="2"/>
        <v>0</v>
      </c>
      <c r="M39" s="298">
        <v>0.01</v>
      </c>
      <c r="N39" s="252" t="s">
        <v>493</v>
      </c>
    </row>
    <row r="40" spans="1:14" outlineLevel="1" x14ac:dyDescent="0.25">
      <c r="A40" s="306"/>
      <c r="B40" s="309"/>
      <c r="C40" s="253"/>
      <c r="D40" s="253"/>
      <c r="E40" s="253"/>
      <c r="F40" s="154" t="s">
        <v>14</v>
      </c>
      <c r="G40" s="86">
        <v>58500</v>
      </c>
      <c r="H40" s="86">
        <v>58500</v>
      </c>
      <c r="I40" s="86">
        <v>0</v>
      </c>
      <c r="J40" s="86">
        <v>0</v>
      </c>
      <c r="K40" s="86">
        <v>0</v>
      </c>
      <c r="L40" s="148">
        <f t="shared" si="2"/>
        <v>0</v>
      </c>
      <c r="M40" s="298"/>
      <c r="N40" s="252"/>
    </row>
    <row r="41" spans="1:14" outlineLevel="1" x14ac:dyDescent="0.25">
      <c r="A41" s="306"/>
      <c r="B41" s="309"/>
      <c r="C41" s="253"/>
      <c r="D41" s="253"/>
      <c r="E41" s="253"/>
      <c r="F41" s="154" t="s">
        <v>13</v>
      </c>
      <c r="G41" s="86">
        <v>19509.5</v>
      </c>
      <c r="H41" s="86">
        <v>19509.5</v>
      </c>
      <c r="I41" s="86">
        <v>0</v>
      </c>
      <c r="J41" s="86">
        <v>0</v>
      </c>
      <c r="K41" s="86">
        <v>0</v>
      </c>
      <c r="L41" s="147">
        <f t="shared" si="2"/>
        <v>0</v>
      </c>
      <c r="M41" s="298"/>
      <c r="N41" s="252"/>
    </row>
    <row r="42" spans="1:14" ht="20.25" customHeight="1" outlineLevel="1" x14ac:dyDescent="0.25">
      <c r="A42" s="268">
        <v>12</v>
      </c>
      <c r="B42" s="266" t="s">
        <v>497</v>
      </c>
      <c r="C42" s="273" t="s">
        <v>432</v>
      </c>
      <c r="D42" s="269" t="s">
        <v>390</v>
      </c>
      <c r="E42" s="269" t="s">
        <v>389</v>
      </c>
      <c r="F42" s="81" t="s">
        <v>9</v>
      </c>
      <c r="G42" s="80">
        <f>SUM(G43:G44)</f>
        <v>33741.199999999997</v>
      </c>
      <c r="H42" s="80">
        <f>SUM(H43:H44)</f>
        <v>33741.199999999997</v>
      </c>
      <c r="I42" s="80">
        <f>SUM(I43:I44)</f>
        <v>0</v>
      </c>
      <c r="J42" s="80">
        <f>SUM(J43:J44)</f>
        <v>0</v>
      </c>
      <c r="K42" s="80">
        <f>SUM(K43:K44)</f>
        <v>0</v>
      </c>
      <c r="L42" s="202">
        <f t="shared" si="2"/>
        <v>0</v>
      </c>
      <c r="M42" s="320">
        <v>0</v>
      </c>
      <c r="N42" s="265" t="s">
        <v>477</v>
      </c>
    </row>
    <row r="43" spans="1:14" ht="20.25" customHeight="1" outlineLevel="1" x14ac:dyDescent="0.25">
      <c r="A43" s="268"/>
      <c r="B43" s="266"/>
      <c r="C43" s="273"/>
      <c r="D43" s="269"/>
      <c r="E43" s="269"/>
      <c r="F43" s="79" t="s">
        <v>14</v>
      </c>
      <c r="G43" s="78">
        <v>32062.7</v>
      </c>
      <c r="H43" s="78">
        <v>32062.7</v>
      </c>
      <c r="I43" s="78">
        <v>0</v>
      </c>
      <c r="J43" s="78">
        <v>0</v>
      </c>
      <c r="K43" s="78">
        <v>0</v>
      </c>
      <c r="L43" s="203">
        <f t="shared" si="2"/>
        <v>0</v>
      </c>
      <c r="M43" s="320"/>
      <c r="N43" s="265"/>
    </row>
    <row r="44" spans="1:14" ht="20.25" customHeight="1" outlineLevel="1" x14ac:dyDescent="0.25">
      <c r="A44" s="268"/>
      <c r="B44" s="302"/>
      <c r="C44" s="269"/>
      <c r="D44" s="269"/>
      <c r="E44" s="269"/>
      <c r="F44" s="79" t="s">
        <v>13</v>
      </c>
      <c r="G44" s="78">
        <v>1678.5</v>
      </c>
      <c r="H44" s="78">
        <v>1678.5</v>
      </c>
      <c r="I44" s="78">
        <v>0</v>
      </c>
      <c r="J44" s="78">
        <v>0</v>
      </c>
      <c r="K44" s="78">
        <v>0</v>
      </c>
      <c r="L44" s="203">
        <f t="shared" si="2"/>
        <v>0</v>
      </c>
      <c r="M44" s="320"/>
      <c r="N44" s="265"/>
    </row>
    <row r="45" spans="1:14" s="183" customFormat="1" ht="12.75" customHeight="1" x14ac:dyDescent="0.25">
      <c r="A45" s="257"/>
      <c r="B45" s="255" t="s">
        <v>388</v>
      </c>
      <c r="C45" s="256"/>
      <c r="D45" s="256"/>
      <c r="E45" s="256"/>
      <c r="F45" s="118" t="s">
        <v>9</v>
      </c>
      <c r="G45" s="117">
        <f t="shared" ref="G45:K46" si="6">SUM(G49)</f>
        <v>140287.6</v>
      </c>
      <c r="H45" s="117">
        <f t="shared" si="6"/>
        <v>140287.6</v>
      </c>
      <c r="I45" s="117">
        <f t="shared" si="6"/>
        <v>35313.800000000003</v>
      </c>
      <c r="J45" s="117">
        <f t="shared" si="6"/>
        <v>35313.800000000003</v>
      </c>
      <c r="K45" s="117">
        <f t="shared" si="6"/>
        <v>0</v>
      </c>
      <c r="L45" s="116">
        <f t="shared" si="2"/>
        <v>0.25172431490737601</v>
      </c>
      <c r="M45" s="287"/>
      <c r="N45" s="256"/>
    </row>
    <row r="46" spans="1:14" s="183" customFormat="1" ht="12.75" customHeight="1" x14ac:dyDescent="0.25">
      <c r="A46" s="257"/>
      <c r="B46" s="255"/>
      <c r="C46" s="256"/>
      <c r="D46" s="256"/>
      <c r="E46" s="256"/>
      <c r="F46" s="115" t="s">
        <v>14</v>
      </c>
      <c r="G46" s="114">
        <f t="shared" si="6"/>
        <v>88700</v>
      </c>
      <c r="H46" s="114">
        <f t="shared" si="6"/>
        <v>88700</v>
      </c>
      <c r="I46" s="114">
        <f t="shared" si="6"/>
        <v>35313.800000000003</v>
      </c>
      <c r="J46" s="114">
        <f t="shared" si="6"/>
        <v>35313.800000000003</v>
      </c>
      <c r="K46" s="114">
        <f t="shared" si="6"/>
        <v>0</v>
      </c>
      <c r="L46" s="113">
        <f t="shared" si="2"/>
        <v>0.39812626832018044</v>
      </c>
      <c r="M46" s="287"/>
      <c r="N46" s="256"/>
    </row>
    <row r="47" spans="1:14" s="183" customFormat="1" ht="12.75" customHeight="1" x14ac:dyDescent="0.25">
      <c r="A47" s="257"/>
      <c r="B47" s="255"/>
      <c r="C47" s="256"/>
      <c r="D47" s="256"/>
      <c r="E47" s="256"/>
      <c r="F47" s="115" t="s">
        <v>384</v>
      </c>
      <c r="G47" s="114">
        <f>G51</f>
        <v>51587.6</v>
      </c>
      <c r="H47" s="114">
        <f>H51</f>
        <v>51587.6</v>
      </c>
      <c r="I47" s="114">
        <f>I51</f>
        <v>0</v>
      </c>
      <c r="J47" s="114">
        <f>J51</f>
        <v>0</v>
      </c>
      <c r="K47" s="114">
        <f>K51</f>
        <v>0</v>
      </c>
      <c r="L47" s="113">
        <f t="shared" si="2"/>
        <v>0</v>
      </c>
      <c r="M47" s="198"/>
      <c r="N47" s="199"/>
    </row>
    <row r="48" spans="1:14" outlineLevel="1" x14ac:dyDescent="0.25">
      <c r="A48" s="166"/>
      <c r="B48" s="166" t="s">
        <v>387</v>
      </c>
      <c r="C48" s="182"/>
      <c r="D48" s="182"/>
      <c r="E48" s="182"/>
      <c r="F48" s="166"/>
      <c r="G48" s="166"/>
      <c r="H48" s="166"/>
      <c r="I48" s="166"/>
      <c r="J48" s="166"/>
      <c r="K48" s="166"/>
      <c r="L48" s="204"/>
      <c r="M48" s="166"/>
      <c r="N48" s="166"/>
    </row>
    <row r="49" spans="1:14" ht="64.5" customHeight="1" outlineLevel="1" x14ac:dyDescent="0.25">
      <c r="A49" s="258">
        <v>13</v>
      </c>
      <c r="B49" s="315" t="s">
        <v>386</v>
      </c>
      <c r="C49" s="316" t="s">
        <v>40</v>
      </c>
      <c r="D49" s="316" t="s">
        <v>385</v>
      </c>
      <c r="E49" s="317" t="s">
        <v>359</v>
      </c>
      <c r="F49" s="181" t="s">
        <v>9</v>
      </c>
      <c r="G49" s="180">
        <f>SUM(G50:G51)</f>
        <v>140287.6</v>
      </c>
      <c r="H49" s="180">
        <f>SUM(H50:H51)</f>
        <v>140287.6</v>
      </c>
      <c r="I49" s="180">
        <f>SUM(I50:I51)</f>
        <v>35313.800000000003</v>
      </c>
      <c r="J49" s="180">
        <f>SUM(J50:J51)</f>
        <v>35313.800000000003</v>
      </c>
      <c r="K49" s="180">
        <f>SUM(K50:K51)</f>
        <v>0</v>
      </c>
      <c r="L49" s="179">
        <f t="shared" si="2"/>
        <v>0.25172431490737601</v>
      </c>
      <c r="M49" s="270">
        <v>0.59</v>
      </c>
      <c r="N49" s="297" t="s">
        <v>471</v>
      </c>
    </row>
    <row r="50" spans="1:14" ht="64.5" customHeight="1" outlineLevel="1" x14ac:dyDescent="0.25">
      <c r="A50" s="258"/>
      <c r="B50" s="315"/>
      <c r="C50" s="316"/>
      <c r="D50" s="316"/>
      <c r="E50" s="317"/>
      <c r="F50" s="178" t="s">
        <v>14</v>
      </c>
      <c r="G50" s="177">
        <v>88700</v>
      </c>
      <c r="H50" s="175">
        <v>88700</v>
      </c>
      <c r="I50" s="175">
        <v>35313.800000000003</v>
      </c>
      <c r="J50" s="176">
        <v>35313.800000000003</v>
      </c>
      <c r="K50" s="175">
        <v>0</v>
      </c>
      <c r="L50" s="174">
        <f t="shared" si="2"/>
        <v>0.39812626832018044</v>
      </c>
      <c r="M50" s="270"/>
      <c r="N50" s="297"/>
    </row>
    <row r="51" spans="1:14" ht="64.5" customHeight="1" outlineLevel="1" x14ac:dyDescent="0.25">
      <c r="A51" s="258"/>
      <c r="B51" s="315"/>
      <c r="C51" s="316"/>
      <c r="D51" s="316"/>
      <c r="E51" s="317"/>
      <c r="F51" s="178" t="s">
        <v>384</v>
      </c>
      <c r="G51" s="177">
        <v>51587.6</v>
      </c>
      <c r="H51" s="175">
        <v>51587.6</v>
      </c>
      <c r="I51" s="175">
        <v>0</v>
      </c>
      <c r="J51" s="176">
        <v>0</v>
      </c>
      <c r="K51" s="175">
        <v>0</v>
      </c>
      <c r="L51" s="174">
        <f t="shared" si="2"/>
        <v>0</v>
      </c>
      <c r="M51" s="270"/>
      <c r="N51" s="297"/>
    </row>
    <row r="52" spans="1:14" s="172" customFormat="1" ht="11.25" customHeight="1" x14ac:dyDescent="0.2">
      <c r="A52" s="312"/>
      <c r="B52" s="278" t="s">
        <v>383</v>
      </c>
      <c r="C52" s="313"/>
      <c r="D52" s="313"/>
      <c r="E52" s="313"/>
      <c r="F52" s="108" t="s">
        <v>9</v>
      </c>
      <c r="G52" s="170">
        <f>SUM(G57,G59,G61,G64,G66)</f>
        <v>47007.100000000006</v>
      </c>
      <c r="H52" s="170">
        <f>SUM(H57,H59,H61,H64,H66)</f>
        <v>47007.100000000006</v>
      </c>
      <c r="I52" s="170">
        <f>SUM(I57,I59,I61,I64,I66)</f>
        <v>15539.900000000001</v>
      </c>
      <c r="J52" s="170">
        <f>SUM(J57,J59,J61,J64,J66)</f>
        <v>6540</v>
      </c>
      <c r="K52" s="170">
        <f>SUM(K57,K59,K61,K64,K66)</f>
        <v>167.2</v>
      </c>
      <c r="L52" s="169">
        <f t="shared" si="2"/>
        <v>0.13912791897394222</v>
      </c>
      <c r="M52" s="314"/>
      <c r="N52" s="296"/>
    </row>
    <row r="53" spans="1:14" s="172" customFormat="1" ht="11.25" customHeight="1" x14ac:dyDescent="0.2">
      <c r="A53" s="312"/>
      <c r="B53" s="278"/>
      <c r="C53" s="313"/>
      <c r="D53" s="313"/>
      <c r="E53" s="313"/>
      <c r="F53" s="104" t="s">
        <v>14</v>
      </c>
      <c r="G53" s="168">
        <f>SUM(G58,G60,G62,G65,)</f>
        <v>34507.100000000006</v>
      </c>
      <c r="H53" s="168">
        <f>SUM(H58,H60,H62,H65,)</f>
        <v>34507.100000000006</v>
      </c>
      <c r="I53" s="168">
        <f>SUM(I58,I60,I62,I65,)</f>
        <v>15539.900000000001</v>
      </c>
      <c r="J53" s="168">
        <f>SUM(J58,J60,J62,J65,)</f>
        <v>6540</v>
      </c>
      <c r="K53" s="168">
        <f>SUM(K58,K60,K62,K65,)</f>
        <v>167.2</v>
      </c>
      <c r="L53" s="167">
        <f t="shared" si="2"/>
        <v>0.18952621344592849</v>
      </c>
      <c r="M53" s="314"/>
      <c r="N53" s="278"/>
    </row>
    <row r="54" spans="1:14" s="172" customFormat="1" ht="11.25" customHeight="1" x14ac:dyDescent="0.2">
      <c r="A54" s="312"/>
      <c r="B54" s="278"/>
      <c r="C54" s="313"/>
      <c r="D54" s="313"/>
      <c r="E54" s="313"/>
      <c r="F54" s="104" t="s">
        <v>13</v>
      </c>
      <c r="G54" s="168">
        <f>G63</f>
        <v>2500</v>
      </c>
      <c r="H54" s="168">
        <f>H63</f>
        <v>2500</v>
      </c>
      <c r="I54" s="168">
        <f>I63</f>
        <v>0</v>
      </c>
      <c r="J54" s="168">
        <f>J63</f>
        <v>0</v>
      </c>
      <c r="K54" s="168">
        <f>K63</f>
        <v>0</v>
      </c>
      <c r="L54" s="167">
        <f t="shared" si="2"/>
        <v>0</v>
      </c>
      <c r="M54" s="314"/>
      <c r="N54" s="278"/>
    </row>
    <row r="55" spans="1:14" s="172" customFormat="1" ht="11.25" customHeight="1" x14ac:dyDescent="0.2">
      <c r="A55" s="312"/>
      <c r="B55" s="278"/>
      <c r="C55" s="313"/>
      <c r="D55" s="313"/>
      <c r="E55" s="313"/>
      <c r="F55" s="104" t="s">
        <v>12</v>
      </c>
      <c r="G55" s="168">
        <f>G67</f>
        <v>10000</v>
      </c>
      <c r="H55" s="168">
        <f>H67</f>
        <v>10000</v>
      </c>
      <c r="I55" s="168">
        <f>I67</f>
        <v>0</v>
      </c>
      <c r="J55" s="168">
        <f>J67</f>
        <v>0</v>
      </c>
      <c r="K55" s="168">
        <f>K67</f>
        <v>0</v>
      </c>
      <c r="L55" s="167">
        <f t="shared" si="2"/>
        <v>0</v>
      </c>
      <c r="M55" s="314"/>
      <c r="N55" s="278"/>
    </row>
    <row r="56" spans="1:14" s="173" customFormat="1" ht="12" customHeight="1" outlineLevel="1" x14ac:dyDescent="0.2">
      <c r="A56" s="156"/>
      <c r="B56" s="166" t="s">
        <v>382</v>
      </c>
      <c r="C56" s="160"/>
      <c r="D56" s="160"/>
      <c r="E56" s="160"/>
      <c r="F56" s="156"/>
      <c r="G56" s="156"/>
      <c r="H56" s="156"/>
      <c r="I56" s="156"/>
      <c r="J56" s="156"/>
      <c r="K56" s="156"/>
      <c r="L56" s="205"/>
      <c r="M56" s="156"/>
      <c r="N56" s="156"/>
    </row>
    <row r="57" spans="1:14" s="172" customFormat="1" ht="51.75" customHeight="1" outlineLevel="1" x14ac:dyDescent="0.2">
      <c r="A57" s="306">
        <v>14</v>
      </c>
      <c r="B57" s="309" t="s">
        <v>381</v>
      </c>
      <c r="C57" s="253" t="s">
        <v>40</v>
      </c>
      <c r="D57" s="253" t="s">
        <v>380</v>
      </c>
      <c r="E57" s="259" t="s">
        <v>353</v>
      </c>
      <c r="F57" s="155" t="s">
        <v>9</v>
      </c>
      <c r="G57" s="149">
        <f>G58</f>
        <v>4798.2</v>
      </c>
      <c r="H57" s="149">
        <f>H58</f>
        <v>4798.2</v>
      </c>
      <c r="I57" s="149">
        <f>I58</f>
        <v>1505.2</v>
      </c>
      <c r="J57" s="149">
        <f>J58</f>
        <v>1505.3</v>
      </c>
      <c r="K57" s="149">
        <f>K58</f>
        <v>167.2</v>
      </c>
      <c r="L57" s="148">
        <f t="shared" si="2"/>
        <v>0.31372181234629654</v>
      </c>
      <c r="M57" s="218">
        <v>0.98</v>
      </c>
      <c r="N57" s="252" t="s">
        <v>472</v>
      </c>
    </row>
    <row r="58" spans="1:14" s="171" customFormat="1" ht="51.75" customHeight="1" outlineLevel="1" x14ac:dyDescent="0.2">
      <c r="A58" s="306"/>
      <c r="B58" s="309"/>
      <c r="C58" s="253"/>
      <c r="D58" s="253"/>
      <c r="E58" s="259"/>
      <c r="F58" s="154" t="s">
        <v>14</v>
      </c>
      <c r="G58" s="86">
        <v>4798.2</v>
      </c>
      <c r="H58" s="86">
        <v>4798.2</v>
      </c>
      <c r="I58" s="86">
        <v>1505.2</v>
      </c>
      <c r="J58" s="86">
        <v>1505.3</v>
      </c>
      <c r="K58" s="86">
        <v>167.2</v>
      </c>
      <c r="L58" s="147">
        <f t="shared" si="2"/>
        <v>0.31372181234629654</v>
      </c>
      <c r="M58" s="218"/>
      <c r="N58" s="252"/>
    </row>
    <row r="59" spans="1:14" s="172" customFormat="1" ht="39.75" customHeight="1" outlineLevel="1" x14ac:dyDescent="0.2">
      <c r="A59" s="299">
        <v>15</v>
      </c>
      <c r="B59" s="264" t="s">
        <v>379</v>
      </c>
      <c r="C59" s="259" t="s">
        <v>40</v>
      </c>
      <c r="D59" s="259" t="s">
        <v>378</v>
      </c>
      <c r="E59" s="259" t="s">
        <v>377</v>
      </c>
      <c r="F59" s="137" t="s">
        <v>9</v>
      </c>
      <c r="G59" s="110">
        <f>SUM(G60:G60)</f>
        <v>2500</v>
      </c>
      <c r="H59" s="110">
        <f>SUM(H60:H60)</f>
        <v>2500</v>
      </c>
      <c r="I59" s="110">
        <f>SUM(I60:I60)</f>
        <v>0</v>
      </c>
      <c r="J59" s="110">
        <f>SUM(J60:J60)</f>
        <v>0</v>
      </c>
      <c r="K59" s="110">
        <f>SUM(K60:K60)</f>
        <v>0</v>
      </c>
      <c r="L59" s="112">
        <f t="shared" si="2"/>
        <v>0</v>
      </c>
      <c r="M59" s="311">
        <v>0</v>
      </c>
      <c r="N59" s="260" t="s">
        <v>473</v>
      </c>
    </row>
    <row r="60" spans="1:14" s="171" customFormat="1" ht="39.75" customHeight="1" outlineLevel="1" x14ac:dyDescent="0.2">
      <c r="A60" s="299"/>
      <c r="B60" s="264"/>
      <c r="C60" s="259"/>
      <c r="D60" s="259"/>
      <c r="E60" s="259"/>
      <c r="F60" s="138" t="s">
        <v>14</v>
      </c>
      <c r="G60" s="131">
        <v>2500</v>
      </c>
      <c r="H60" s="131">
        <v>2500</v>
      </c>
      <c r="I60" s="131">
        <v>0</v>
      </c>
      <c r="J60" s="131">
        <v>0</v>
      </c>
      <c r="K60" s="131">
        <v>0</v>
      </c>
      <c r="L60" s="136">
        <f t="shared" si="2"/>
        <v>0</v>
      </c>
      <c r="M60" s="311"/>
      <c r="N60" s="260"/>
    </row>
    <row r="61" spans="1:14" s="172" customFormat="1" ht="15" customHeight="1" outlineLevel="1" x14ac:dyDescent="0.2">
      <c r="A61" s="299">
        <v>16</v>
      </c>
      <c r="B61" s="264" t="s">
        <v>376</v>
      </c>
      <c r="C61" s="259" t="s">
        <v>433</v>
      </c>
      <c r="D61" s="259" t="s">
        <v>375</v>
      </c>
      <c r="E61" s="259" t="s">
        <v>374</v>
      </c>
      <c r="F61" s="137" t="s">
        <v>9</v>
      </c>
      <c r="G61" s="110">
        <f>SUM(G62:G63)</f>
        <v>5000</v>
      </c>
      <c r="H61" s="110">
        <f>SUM(H62:H63)</f>
        <v>5000</v>
      </c>
      <c r="I61" s="110">
        <f>SUM(I62:I63)</f>
        <v>0</v>
      </c>
      <c r="J61" s="110">
        <f>SUM(J62:J63)</f>
        <v>0</v>
      </c>
      <c r="K61" s="110">
        <f>SUM(K62:K63)</f>
        <v>0</v>
      </c>
      <c r="L61" s="112">
        <f t="shared" si="2"/>
        <v>0</v>
      </c>
      <c r="M61" s="311">
        <v>0</v>
      </c>
      <c r="N61" s="260" t="s">
        <v>373</v>
      </c>
    </row>
    <row r="62" spans="1:14" s="171" customFormat="1" ht="15" customHeight="1" outlineLevel="1" x14ac:dyDescent="0.2">
      <c r="A62" s="299"/>
      <c r="B62" s="264"/>
      <c r="C62" s="259"/>
      <c r="D62" s="259"/>
      <c r="E62" s="259"/>
      <c r="F62" s="138" t="s">
        <v>14</v>
      </c>
      <c r="G62" s="131">
        <v>2500</v>
      </c>
      <c r="H62" s="131">
        <v>2500</v>
      </c>
      <c r="I62" s="131">
        <v>0</v>
      </c>
      <c r="J62" s="131">
        <v>0</v>
      </c>
      <c r="K62" s="131">
        <v>0</v>
      </c>
      <c r="L62" s="136">
        <f t="shared" si="2"/>
        <v>0</v>
      </c>
      <c r="M62" s="311"/>
      <c r="N62" s="260"/>
    </row>
    <row r="63" spans="1:14" s="171" customFormat="1" ht="15" customHeight="1" outlineLevel="1" x14ac:dyDescent="0.2">
      <c r="A63" s="299"/>
      <c r="B63" s="264"/>
      <c r="C63" s="259"/>
      <c r="D63" s="259"/>
      <c r="E63" s="259"/>
      <c r="F63" s="138" t="s">
        <v>13</v>
      </c>
      <c r="G63" s="131">
        <v>2500</v>
      </c>
      <c r="H63" s="131">
        <v>2500</v>
      </c>
      <c r="I63" s="131">
        <v>0</v>
      </c>
      <c r="J63" s="131">
        <v>0</v>
      </c>
      <c r="K63" s="131">
        <v>0</v>
      </c>
      <c r="L63" s="136">
        <f t="shared" si="2"/>
        <v>0</v>
      </c>
      <c r="M63" s="311"/>
      <c r="N63" s="260"/>
    </row>
    <row r="64" spans="1:14" s="172" customFormat="1" ht="23.25" customHeight="1" outlineLevel="1" x14ac:dyDescent="0.2">
      <c r="A64" s="306">
        <v>17</v>
      </c>
      <c r="B64" s="309" t="s">
        <v>372</v>
      </c>
      <c r="C64" s="253" t="s">
        <v>434</v>
      </c>
      <c r="D64" s="253" t="s">
        <v>371</v>
      </c>
      <c r="E64" s="253" t="s">
        <v>305</v>
      </c>
      <c r="F64" s="155" t="s">
        <v>9</v>
      </c>
      <c r="G64" s="149">
        <f>SUM(G65:G65)</f>
        <v>24708.9</v>
      </c>
      <c r="H64" s="149">
        <f>SUM(H65:H65)</f>
        <v>24708.9</v>
      </c>
      <c r="I64" s="149">
        <f>SUM(I65:I65)</f>
        <v>14034.7</v>
      </c>
      <c r="J64" s="149">
        <f>SUM(J65:J65)</f>
        <v>5034.7</v>
      </c>
      <c r="K64" s="149">
        <f>SUM(K65:K65)</f>
        <v>0</v>
      </c>
      <c r="L64" s="148">
        <f t="shared" si="2"/>
        <v>0.20376058829004931</v>
      </c>
      <c r="M64" s="298">
        <v>0.76</v>
      </c>
      <c r="N64" s="252" t="s">
        <v>478</v>
      </c>
    </row>
    <row r="65" spans="1:15" s="171" customFormat="1" ht="21" customHeight="1" outlineLevel="1" x14ac:dyDescent="0.2">
      <c r="A65" s="306"/>
      <c r="B65" s="309"/>
      <c r="C65" s="253"/>
      <c r="D65" s="253"/>
      <c r="E65" s="253"/>
      <c r="F65" s="154" t="s">
        <v>14</v>
      </c>
      <c r="G65" s="86">
        <v>24708.9</v>
      </c>
      <c r="H65" s="86">
        <v>24708.9</v>
      </c>
      <c r="I65" s="86">
        <v>14034.7</v>
      </c>
      <c r="J65" s="86">
        <v>5034.7</v>
      </c>
      <c r="K65" s="86">
        <v>0</v>
      </c>
      <c r="L65" s="147">
        <f t="shared" si="2"/>
        <v>0.20376058829004931</v>
      </c>
      <c r="M65" s="298"/>
      <c r="N65" s="252"/>
    </row>
    <row r="66" spans="1:15" s="171" customFormat="1" ht="24" customHeight="1" outlineLevel="1" x14ac:dyDescent="0.2">
      <c r="A66" s="299">
        <v>18</v>
      </c>
      <c r="B66" s="264" t="s">
        <v>475</v>
      </c>
      <c r="C66" s="259" t="s">
        <v>24</v>
      </c>
      <c r="D66" s="259" t="s">
        <v>370</v>
      </c>
      <c r="E66" s="259" t="s">
        <v>350</v>
      </c>
      <c r="F66" s="137" t="s">
        <v>9</v>
      </c>
      <c r="G66" s="110">
        <f>SUM(G67)</f>
        <v>10000</v>
      </c>
      <c r="H66" s="110">
        <f>SUM(H67)</f>
        <v>10000</v>
      </c>
      <c r="I66" s="110">
        <f>SUM(I67)</f>
        <v>0</v>
      </c>
      <c r="J66" s="110">
        <f>SUM(J67)</f>
        <v>0</v>
      </c>
      <c r="K66" s="110">
        <f>SUM(K67)</f>
        <v>0</v>
      </c>
      <c r="L66" s="112">
        <f t="shared" si="2"/>
        <v>0</v>
      </c>
      <c r="M66" s="311">
        <v>0</v>
      </c>
      <c r="N66" s="260" t="s">
        <v>474</v>
      </c>
    </row>
    <row r="67" spans="1:15" s="171" customFormat="1" ht="24" customHeight="1" outlineLevel="1" x14ac:dyDescent="0.2">
      <c r="A67" s="299"/>
      <c r="B67" s="264"/>
      <c r="C67" s="259"/>
      <c r="D67" s="259"/>
      <c r="E67" s="259"/>
      <c r="F67" s="138" t="s">
        <v>12</v>
      </c>
      <c r="G67" s="131">
        <v>10000</v>
      </c>
      <c r="H67" s="131">
        <v>10000</v>
      </c>
      <c r="I67" s="131">
        <v>0</v>
      </c>
      <c r="J67" s="131">
        <v>0</v>
      </c>
      <c r="K67" s="131">
        <v>0</v>
      </c>
      <c r="L67" s="136">
        <f t="shared" si="2"/>
        <v>0</v>
      </c>
      <c r="M67" s="311"/>
      <c r="N67" s="260"/>
    </row>
    <row r="68" spans="1:15" ht="21" customHeight="1" x14ac:dyDescent="0.25">
      <c r="A68" s="312"/>
      <c r="B68" s="278" t="s">
        <v>369</v>
      </c>
      <c r="C68" s="313"/>
      <c r="D68" s="313"/>
      <c r="E68" s="313"/>
      <c r="F68" s="108" t="s">
        <v>9</v>
      </c>
      <c r="G68" s="170">
        <f>SUM(G71,G73,G76,G78)</f>
        <v>188774.9</v>
      </c>
      <c r="H68" s="170">
        <f>SUM(H71,H73,H76,H78,)</f>
        <v>188774.9</v>
      </c>
      <c r="I68" s="170">
        <f>SUM(I71,I73,I76,I78,)</f>
        <v>58051.600000000006</v>
      </c>
      <c r="J68" s="170">
        <f>SUM(J71,J73,J76,J78)</f>
        <v>72422.600000000006</v>
      </c>
      <c r="K68" s="170">
        <f>SUM(K71,K73,K76,K78,)</f>
        <v>9380.5</v>
      </c>
      <c r="L68" s="169">
        <f t="shared" si="2"/>
        <v>0.38364528335069975</v>
      </c>
      <c r="M68" s="314"/>
      <c r="N68" s="278"/>
    </row>
    <row r="69" spans="1:15" ht="21" customHeight="1" x14ac:dyDescent="0.25">
      <c r="A69" s="312"/>
      <c r="B69" s="278"/>
      <c r="C69" s="313"/>
      <c r="D69" s="313"/>
      <c r="E69" s="313"/>
      <c r="F69" s="104" t="s">
        <v>14</v>
      </c>
      <c r="G69" s="168">
        <f>SUM(G72,G74,G77,G79)</f>
        <v>188774.9</v>
      </c>
      <c r="H69" s="168">
        <f>SUM(H72,H74,H77,H79,)</f>
        <v>188774.9</v>
      </c>
      <c r="I69" s="168">
        <f>SUM(I72,I74,I77,I79,)</f>
        <v>58051.600000000006</v>
      </c>
      <c r="J69" s="168">
        <f>SUM(J72,J74,J77,J79)</f>
        <v>72422.600000000006</v>
      </c>
      <c r="K69" s="168">
        <f>SUM(K72,K74,K77,K79)</f>
        <v>9380.5</v>
      </c>
      <c r="L69" s="167">
        <f t="shared" si="2"/>
        <v>0.38364528335069975</v>
      </c>
      <c r="M69" s="314"/>
      <c r="N69" s="278"/>
    </row>
    <row r="70" spans="1:15" ht="12" customHeight="1" outlineLevel="1" x14ac:dyDescent="0.25">
      <c r="A70" s="161"/>
      <c r="B70" s="166" t="s">
        <v>368</v>
      </c>
      <c r="C70" s="160"/>
      <c r="D70" s="160"/>
      <c r="E70" s="160"/>
      <c r="F70" s="160"/>
      <c r="G70" s="159"/>
      <c r="H70" s="159"/>
      <c r="I70" s="159"/>
      <c r="J70" s="159"/>
      <c r="K70" s="159"/>
      <c r="L70" s="158"/>
      <c r="M70" s="157"/>
      <c r="N70" s="156"/>
    </row>
    <row r="71" spans="1:15" ht="33.75" customHeight="1" outlineLevel="1" x14ac:dyDescent="0.25">
      <c r="A71" s="306">
        <v>19</v>
      </c>
      <c r="B71" s="309" t="s">
        <v>367</v>
      </c>
      <c r="C71" s="253" t="s">
        <v>435</v>
      </c>
      <c r="D71" s="253" t="s">
        <v>366</v>
      </c>
      <c r="E71" s="253" t="s">
        <v>505</v>
      </c>
      <c r="F71" s="155" t="s">
        <v>9</v>
      </c>
      <c r="G71" s="149">
        <f>SUM(G72:G72)</f>
        <v>4712.3999999999996</v>
      </c>
      <c r="H71" s="149">
        <f>SUM(H72:H72)</f>
        <v>4712.3999999999996</v>
      </c>
      <c r="I71" s="149">
        <f>SUM(I72:I72)</f>
        <v>0</v>
      </c>
      <c r="J71" s="149">
        <f>SUM(J72:J72)</f>
        <v>0</v>
      </c>
      <c r="K71" s="149">
        <f>SUM(K72:K72)</f>
        <v>0</v>
      </c>
      <c r="L71" s="148">
        <f t="shared" ref="L71:L132" si="7">J71/G71</f>
        <v>0</v>
      </c>
      <c r="M71" s="298">
        <v>0</v>
      </c>
      <c r="N71" s="274" t="s">
        <v>365</v>
      </c>
    </row>
    <row r="72" spans="1:15" ht="33.75" customHeight="1" outlineLevel="1" x14ac:dyDescent="0.25">
      <c r="A72" s="306"/>
      <c r="B72" s="309"/>
      <c r="C72" s="253"/>
      <c r="D72" s="253"/>
      <c r="E72" s="253"/>
      <c r="F72" s="154" t="s">
        <v>14</v>
      </c>
      <c r="G72" s="86">
        <v>4712.3999999999996</v>
      </c>
      <c r="H72" s="86">
        <v>4712.3999999999996</v>
      </c>
      <c r="I72" s="86">
        <v>0</v>
      </c>
      <c r="J72" s="86">
        <v>0</v>
      </c>
      <c r="K72" s="86">
        <v>0</v>
      </c>
      <c r="L72" s="147">
        <f t="shared" si="7"/>
        <v>0</v>
      </c>
      <c r="M72" s="298"/>
      <c r="N72" s="274"/>
    </row>
    <row r="73" spans="1:15" s="162" customFormat="1" ht="39" customHeight="1" outlineLevel="1" x14ac:dyDescent="0.25">
      <c r="A73" s="306">
        <v>20</v>
      </c>
      <c r="B73" s="307" t="s">
        <v>364</v>
      </c>
      <c r="C73" s="251" t="s">
        <v>436</v>
      </c>
      <c r="D73" s="251" t="s">
        <v>363</v>
      </c>
      <c r="E73" s="253" t="s">
        <v>505</v>
      </c>
      <c r="F73" s="165" t="s">
        <v>9</v>
      </c>
      <c r="G73" s="164">
        <f>SUM(G74:G74)</f>
        <v>2296.8000000000002</v>
      </c>
      <c r="H73" s="164">
        <f>SUM(H74:H74)</f>
        <v>2296.8000000000002</v>
      </c>
      <c r="I73" s="164">
        <f>SUM(I74:I74)</f>
        <v>2296.8000000000002</v>
      </c>
      <c r="J73" s="164">
        <f>SUM(J74:J74)</f>
        <v>2296.8000000000002</v>
      </c>
      <c r="K73" s="164">
        <f>SUM(K74:K74)</f>
        <v>0</v>
      </c>
      <c r="L73" s="148">
        <f t="shared" si="7"/>
        <v>1</v>
      </c>
      <c r="M73" s="321">
        <v>0</v>
      </c>
      <c r="N73" s="308" t="s">
        <v>476</v>
      </c>
    </row>
    <row r="74" spans="1:15" s="162" customFormat="1" ht="40.5" customHeight="1" outlineLevel="1" x14ac:dyDescent="0.25">
      <c r="A74" s="306"/>
      <c r="B74" s="307"/>
      <c r="C74" s="251"/>
      <c r="D74" s="251"/>
      <c r="E74" s="253"/>
      <c r="F74" s="163" t="s">
        <v>14</v>
      </c>
      <c r="G74" s="83">
        <v>2296.8000000000002</v>
      </c>
      <c r="H74" s="83">
        <v>2296.8000000000002</v>
      </c>
      <c r="I74" s="83">
        <v>2296.8000000000002</v>
      </c>
      <c r="J74" s="83">
        <v>2296.8000000000002</v>
      </c>
      <c r="K74" s="83">
        <v>0</v>
      </c>
      <c r="L74" s="147">
        <f t="shared" si="7"/>
        <v>1</v>
      </c>
      <c r="M74" s="321"/>
      <c r="N74" s="308"/>
    </row>
    <row r="75" spans="1:15" ht="12" customHeight="1" outlineLevel="1" x14ac:dyDescent="0.25">
      <c r="A75" s="161"/>
      <c r="B75" s="156" t="s">
        <v>362</v>
      </c>
      <c r="C75" s="160"/>
      <c r="D75" s="160"/>
      <c r="E75" s="160"/>
      <c r="F75" s="160"/>
      <c r="G75" s="159"/>
      <c r="H75" s="159"/>
      <c r="I75" s="159"/>
      <c r="J75" s="159"/>
      <c r="K75" s="159"/>
      <c r="L75" s="158"/>
      <c r="M75" s="157"/>
      <c r="N75" s="156"/>
    </row>
    <row r="76" spans="1:15" ht="40.5" customHeight="1" outlineLevel="1" x14ac:dyDescent="0.25">
      <c r="A76" s="306">
        <v>21</v>
      </c>
      <c r="B76" s="309" t="s">
        <v>361</v>
      </c>
      <c r="C76" s="253" t="s">
        <v>437</v>
      </c>
      <c r="D76" s="251" t="s">
        <v>360</v>
      </c>
      <c r="E76" s="253" t="s">
        <v>359</v>
      </c>
      <c r="F76" s="155" t="s">
        <v>9</v>
      </c>
      <c r="G76" s="149">
        <f>SUM(G77:G77)</f>
        <v>37594.9</v>
      </c>
      <c r="H76" s="149">
        <f>SUM(H77:H77)</f>
        <v>37594.9</v>
      </c>
      <c r="I76" s="149">
        <f>SUM(I77:I77)</f>
        <v>7867.5</v>
      </c>
      <c r="J76" s="149">
        <f>J77</f>
        <v>11438.8</v>
      </c>
      <c r="K76" s="149">
        <f>SUM(K77:K77)</f>
        <v>2859.7</v>
      </c>
      <c r="L76" s="148">
        <f t="shared" si="7"/>
        <v>0.30426467419782999</v>
      </c>
      <c r="M76" s="298">
        <v>0.05</v>
      </c>
      <c r="N76" s="252" t="s">
        <v>479</v>
      </c>
    </row>
    <row r="77" spans="1:15" ht="40.5" customHeight="1" outlineLevel="1" x14ac:dyDescent="0.25">
      <c r="A77" s="306"/>
      <c r="B77" s="309"/>
      <c r="C77" s="253"/>
      <c r="D77" s="251"/>
      <c r="E77" s="253"/>
      <c r="F77" s="154" t="s">
        <v>14</v>
      </c>
      <c r="G77" s="86">
        <v>37594.9</v>
      </c>
      <c r="H77" s="86">
        <v>37594.9</v>
      </c>
      <c r="I77" s="86">
        <v>7867.5</v>
      </c>
      <c r="J77" s="86">
        <v>11438.8</v>
      </c>
      <c r="K77" s="86">
        <v>2859.7</v>
      </c>
      <c r="L77" s="147">
        <f t="shared" si="7"/>
        <v>0.30426467419782999</v>
      </c>
      <c r="M77" s="298"/>
      <c r="N77" s="252"/>
      <c r="O77" s="189">
        <f>J77+K77</f>
        <v>14298.5</v>
      </c>
    </row>
    <row r="78" spans="1:15" ht="57" customHeight="1" outlineLevel="1" x14ac:dyDescent="0.25">
      <c r="A78" s="306">
        <v>22</v>
      </c>
      <c r="B78" s="309" t="s">
        <v>358</v>
      </c>
      <c r="C78" s="253" t="s">
        <v>438</v>
      </c>
      <c r="D78" s="253" t="s">
        <v>357</v>
      </c>
      <c r="E78" s="253" t="s">
        <v>305</v>
      </c>
      <c r="F78" s="155" t="s">
        <v>9</v>
      </c>
      <c r="G78" s="149">
        <f>SUM(G79:G79)</f>
        <v>144170.79999999999</v>
      </c>
      <c r="H78" s="149">
        <f>SUM(H79:H79)</f>
        <v>144170.79999999999</v>
      </c>
      <c r="I78" s="149">
        <f>SUM(I79:I79)</f>
        <v>47887.3</v>
      </c>
      <c r="J78" s="149">
        <f>SUM(J79:J79)</f>
        <v>58687</v>
      </c>
      <c r="K78" s="149">
        <f>SUM(K79:K79)</f>
        <v>6520.8</v>
      </c>
      <c r="L78" s="148">
        <f t="shared" si="7"/>
        <v>0.40706578585954994</v>
      </c>
      <c r="M78" s="298">
        <v>0.62</v>
      </c>
      <c r="N78" s="260" t="s">
        <v>506</v>
      </c>
      <c r="O78" s="189">
        <f>J78+K78</f>
        <v>65207.8</v>
      </c>
    </row>
    <row r="79" spans="1:15" ht="57" customHeight="1" outlineLevel="1" x14ac:dyDescent="0.25">
      <c r="A79" s="306"/>
      <c r="B79" s="309"/>
      <c r="C79" s="253"/>
      <c r="D79" s="253"/>
      <c r="E79" s="253"/>
      <c r="F79" s="154" t="s">
        <v>14</v>
      </c>
      <c r="G79" s="86">
        <v>144170.79999999999</v>
      </c>
      <c r="H79" s="86">
        <v>144170.79999999999</v>
      </c>
      <c r="I79" s="86">
        <v>47887.3</v>
      </c>
      <c r="J79" s="86">
        <v>58687</v>
      </c>
      <c r="K79" s="86">
        <v>6520.8</v>
      </c>
      <c r="L79" s="147">
        <f t="shared" si="7"/>
        <v>0.40706578585954994</v>
      </c>
      <c r="M79" s="298"/>
      <c r="N79" s="260"/>
    </row>
    <row r="80" spans="1:15" s="82" customFormat="1" ht="11.25" customHeight="1" x14ac:dyDescent="0.2">
      <c r="A80" s="261"/>
      <c r="B80" s="295" t="s">
        <v>356</v>
      </c>
      <c r="C80" s="310"/>
      <c r="D80" s="310"/>
      <c r="E80" s="310"/>
      <c r="F80" s="128" t="s">
        <v>9</v>
      </c>
      <c r="G80" s="153">
        <f>SUM(G84,G86,G89,G97,G99,G101,G103,G92,G94,G105)</f>
        <v>95295.5</v>
      </c>
      <c r="H80" s="153">
        <f>SUM(H84,H86,H89,H97,H99,H101,H103,H92,H94,H105)</f>
        <v>94441.400000000009</v>
      </c>
      <c r="I80" s="153">
        <f>SUM(I84,I86,I89,I97,I99,I101,I103,I92,I94,I105)</f>
        <v>9481.7999999999993</v>
      </c>
      <c r="J80" s="153">
        <f>SUM(J84,J86,J89,J97,J99,J101,J103,J92,J94,J105)</f>
        <v>9481.7999999999993</v>
      </c>
      <c r="K80" s="153">
        <f>SUM(K84,K86,K89,K97,K99,K101,K103,K92,K94,K105)</f>
        <v>456.9</v>
      </c>
      <c r="L80" s="152">
        <f t="shared" si="7"/>
        <v>9.949892702173764E-2</v>
      </c>
      <c r="M80" s="319"/>
      <c r="N80" s="295"/>
    </row>
    <row r="81" spans="1:14" s="82" customFormat="1" ht="11.25" customHeight="1" x14ac:dyDescent="0.2">
      <c r="A81" s="261"/>
      <c r="B81" s="295"/>
      <c r="C81" s="310"/>
      <c r="D81" s="310"/>
      <c r="E81" s="310"/>
      <c r="F81" s="125" t="s">
        <v>14</v>
      </c>
      <c r="G81" s="151">
        <f>SUM(G85,G87,G90,G93,G95,)</f>
        <v>76017.5</v>
      </c>
      <c r="H81" s="151">
        <f>SUM(H85,H87,H90,H93,H95)</f>
        <v>76017.5</v>
      </c>
      <c r="I81" s="151">
        <f>SUM(I85,I87,I90,I93,I95)</f>
        <v>0</v>
      </c>
      <c r="J81" s="151">
        <f>SUM(J85,J87,J90,J93,J95)</f>
        <v>0</v>
      </c>
      <c r="K81" s="151">
        <f>SUM(K85,K87,K90,K93,K95)</f>
        <v>456.9</v>
      </c>
      <c r="L81" s="150">
        <f t="shared" si="7"/>
        <v>0</v>
      </c>
      <c r="M81" s="319"/>
      <c r="N81" s="295"/>
    </row>
    <row r="82" spans="1:14" s="82" customFormat="1" ht="11.25" customHeight="1" x14ac:dyDescent="0.2">
      <c r="A82" s="261"/>
      <c r="B82" s="295"/>
      <c r="C82" s="310"/>
      <c r="D82" s="310"/>
      <c r="E82" s="310"/>
      <c r="F82" s="125" t="s">
        <v>13</v>
      </c>
      <c r="G82" s="151">
        <f>SUM(G88,G91,G98,G100,G102,G104,G106)</f>
        <v>19278</v>
      </c>
      <c r="H82" s="151">
        <f>SUM(H88,H91,H98,H100,H102,H104,H106)</f>
        <v>18423.900000000001</v>
      </c>
      <c r="I82" s="151">
        <f>SUM(I88,I91,I98,I100,I102,I104,I106)</f>
        <v>9481.7999999999993</v>
      </c>
      <c r="J82" s="151">
        <f>SUM(J88,J91,J98,J100,J102,J104,J106)</f>
        <v>9481.7999999999993</v>
      </c>
      <c r="K82" s="151">
        <f>SUM(K88,K91,K98,K100,K102,K104,K106)</f>
        <v>0</v>
      </c>
      <c r="L82" s="150">
        <f t="shared" si="7"/>
        <v>0.49184562713974472</v>
      </c>
      <c r="M82" s="319"/>
      <c r="N82" s="295"/>
    </row>
    <row r="83" spans="1:14" s="82" customFormat="1" ht="12" customHeight="1" outlineLevel="1" x14ac:dyDescent="0.2">
      <c r="A83" s="145"/>
      <c r="B83" s="99" t="s">
        <v>355</v>
      </c>
      <c r="C83" s="144"/>
      <c r="D83" s="144"/>
      <c r="E83" s="144"/>
      <c r="F83" s="144"/>
      <c r="G83" s="143"/>
      <c r="H83" s="143"/>
      <c r="I83" s="143"/>
      <c r="J83" s="143"/>
      <c r="K83" s="143"/>
      <c r="L83" s="142"/>
      <c r="M83" s="141"/>
      <c r="N83" s="140"/>
    </row>
    <row r="84" spans="1:14" s="82" customFormat="1" ht="39.75" customHeight="1" outlineLevel="1" x14ac:dyDescent="0.2">
      <c r="A84" s="299">
        <v>23</v>
      </c>
      <c r="B84" s="264" t="s">
        <v>77</v>
      </c>
      <c r="C84" s="259" t="s">
        <v>46</v>
      </c>
      <c r="D84" s="259" t="s">
        <v>354</v>
      </c>
      <c r="E84" s="259" t="s">
        <v>462</v>
      </c>
      <c r="F84" s="137" t="s">
        <v>9</v>
      </c>
      <c r="G84" s="110">
        <f>SUM(G85:G85)</f>
        <v>40717.699999999997</v>
      </c>
      <c r="H84" s="110">
        <f>SUM(H85:H85)</f>
        <v>40717.699999999997</v>
      </c>
      <c r="I84" s="110">
        <f>SUM(I85:I85)</f>
        <v>0</v>
      </c>
      <c r="J84" s="110">
        <f>SUM(J85:J85)</f>
        <v>0</v>
      </c>
      <c r="K84" s="110">
        <f>SUM(K85:K85)</f>
        <v>456.9</v>
      </c>
      <c r="L84" s="112">
        <f t="shared" si="7"/>
        <v>0</v>
      </c>
      <c r="M84" s="218" t="s">
        <v>352</v>
      </c>
      <c r="N84" s="252" t="s">
        <v>480</v>
      </c>
    </row>
    <row r="85" spans="1:14" s="82" customFormat="1" ht="39.75" customHeight="1" outlineLevel="1" x14ac:dyDescent="0.2">
      <c r="A85" s="299"/>
      <c r="B85" s="264"/>
      <c r="C85" s="259"/>
      <c r="D85" s="259"/>
      <c r="E85" s="259"/>
      <c r="F85" s="138" t="s">
        <v>14</v>
      </c>
      <c r="G85" s="86">
        <v>40717.699999999997</v>
      </c>
      <c r="H85" s="86">
        <v>40717.699999999997</v>
      </c>
      <c r="I85" s="86">
        <v>0</v>
      </c>
      <c r="J85" s="86">
        <v>0</v>
      </c>
      <c r="K85" s="86">
        <v>456.9</v>
      </c>
      <c r="L85" s="147">
        <f t="shared" si="7"/>
        <v>0</v>
      </c>
      <c r="M85" s="218"/>
      <c r="N85" s="252"/>
    </row>
    <row r="86" spans="1:14" s="82" customFormat="1" ht="12.75" outlineLevel="1" x14ac:dyDescent="0.2">
      <c r="A86" s="299">
        <v>24</v>
      </c>
      <c r="B86" s="264" t="s">
        <v>494</v>
      </c>
      <c r="C86" s="259" t="s">
        <v>439</v>
      </c>
      <c r="D86" s="259" t="s">
        <v>351</v>
      </c>
      <c r="E86" s="259" t="s">
        <v>350</v>
      </c>
      <c r="F86" s="137" t="s">
        <v>9</v>
      </c>
      <c r="G86" s="149">
        <f>SUM(G87:G88)</f>
        <v>7778</v>
      </c>
      <c r="H86" s="149">
        <f>SUM(H87:H88)</f>
        <v>7778</v>
      </c>
      <c r="I86" s="149">
        <f>SUM(I87:I88)</f>
        <v>0</v>
      </c>
      <c r="J86" s="149">
        <f>SUM(J87:J88)</f>
        <v>0</v>
      </c>
      <c r="K86" s="149">
        <f>SUM(K87:K88)</f>
        <v>0</v>
      </c>
      <c r="L86" s="148">
        <f t="shared" si="7"/>
        <v>0</v>
      </c>
      <c r="M86" s="218">
        <v>0</v>
      </c>
      <c r="N86" s="252" t="s">
        <v>481</v>
      </c>
    </row>
    <row r="87" spans="1:14" s="82" customFormat="1" ht="12.75" outlineLevel="1" x14ac:dyDescent="0.2">
      <c r="A87" s="299"/>
      <c r="B87" s="264"/>
      <c r="C87" s="259"/>
      <c r="D87" s="259"/>
      <c r="E87" s="259"/>
      <c r="F87" s="138" t="s">
        <v>14</v>
      </c>
      <c r="G87" s="86">
        <v>7000</v>
      </c>
      <c r="H87" s="86">
        <v>7000</v>
      </c>
      <c r="I87" s="86">
        <v>0</v>
      </c>
      <c r="J87" s="86">
        <v>0</v>
      </c>
      <c r="K87" s="86">
        <v>0</v>
      </c>
      <c r="L87" s="147">
        <f t="shared" si="7"/>
        <v>0</v>
      </c>
      <c r="M87" s="218"/>
      <c r="N87" s="252"/>
    </row>
    <row r="88" spans="1:14" s="82" customFormat="1" ht="12.75" outlineLevel="1" x14ac:dyDescent="0.2">
      <c r="A88" s="299"/>
      <c r="B88" s="264"/>
      <c r="C88" s="259"/>
      <c r="D88" s="259"/>
      <c r="E88" s="259"/>
      <c r="F88" s="138" t="s">
        <v>13</v>
      </c>
      <c r="G88" s="86">
        <v>778</v>
      </c>
      <c r="H88" s="86">
        <v>778</v>
      </c>
      <c r="I88" s="86">
        <v>0</v>
      </c>
      <c r="J88" s="86">
        <v>0</v>
      </c>
      <c r="K88" s="86">
        <v>0</v>
      </c>
      <c r="L88" s="147">
        <f t="shared" si="7"/>
        <v>0</v>
      </c>
      <c r="M88" s="218"/>
      <c r="N88" s="252"/>
    </row>
    <row r="89" spans="1:14" s="82" customFormat="1" ht="71.25" customHeight="1" outlineLevel="1" x14ac:dyDescent="0.2">
      <c r="A89" s="299">
        <v>25</v>
      </c>
      <c r="B89" s="264" t="s">
        <v>482</v>
      </c>
      <c r="C89" s="259" t="s">
        <v>440</v>
      </c>
      <c r="D89" s="259" t="s">
        <v>349</v>
      </c>
      <c r="E89" s="259" t="s">
        <v>293</v>
      </c>
      <c r="F89" s="137" t="s">
        <v>9</v>
      </c>
      <c r="G89" s="110">
        <f>SUM(G90:G91)</f>
        <v>0</v>
      </c>
      <c r="H89" s="110">
        <f>SUM(H90:H91)</f>
        <v>0</v>
      </c>
      <c r="I89" s="110">
        <f>SUM(I90:I91)</f>
        <v>0</v>
      </c>
      <c r="J89" s="110">
        <f>SUM(J90:J91)</f>
        <v>0</v>
      </c>
      <c r="K89" s="110">
        <f>SUM(K90:K90)</f>
        <v>0</v>
      </c>
      <c r="L89" s="136" t="s">
        <v>15</v>
      </c>
      <c r="M89" s="218">
        <v>0.97</v>
      </c>
      <c r="N89" s="260" t="s">
        <v>507</v>
      </c>
    </row>
    <row r="90" spans="1:14" s="82" customFormat="1" ht="71.25" customHeight="1" outlineLevel="1" x14ac:dyDescent="0.2">
      <c r="A90" s="299"/>
      <c r="B90" s="264"/>
      <c r="C90" s="259"/>
      <c r="D90" s="259"/>
      <c r="E90" s="259"/>
      <c r="F90" s="138" t="s">
        <v>14</v>
      </c>
      <c r="G90" s="131">
        <v>0</v>
      </c>
      <c r="H90" s="131">
        <v>0</v>
      </c>
      <c r="I90" s="131">
        <v>0</v>
      </c>
      <c r="J90" s="131">
        <v>0</v>
      </c>
      <c r="K90" s="131">
        <v>0</v>
      </c>
      <c r="L90" s="136" t="s">
        <v>15</v>
      </c>
      <c r="M90" s="218"/>
      <c r="N90" s="260"/>
    </row>
    <row r="91" spans="1:14" s="82" customFormat="1" ht="71.25" customHeight="1" outlineLevel="1" x14ac:dyDescent="0.2">
      <c r="A91" s="299"/>
      <c r="B91" s="264"/>
      <c r="C91" s="259"/>
      <c r="D91" s="259"/>
      <c r="E91" s="259"/>
      <c r="F91" s="138" t="s">
        <v>13</v>
      </c>
      <c r="G91" s="131">
        <v>0</v>
      </c>
      <c r="H91" s="131">
        <v>0</v>
      </c>
      <c r="I91" s="131">
        <v>0</v>
      </c>
      <c r="J91" s="131">
        <v>0</v>
      </c>
      <c r="K91" s="131">
        <v>0</v>
      </c>
      <c r="L91" s="136" t="s">
        <v>15</v>
      </c>
      <c r="M91" s="218"/>
      <c r="N91" s="260"/>
    </row>
    <row r="92" spans="1:14" s="82" customFormat="1" ht="21" customHeight="1" outlineLevel="1" x14ac:dyDescent="0.2">
      <c r="A92" s="299">
        <v>26</v>
      </c>
      <c r="B92" s="264" t="s">
        <v>348</v>
      </c>
      <c r="C92" s="259" t="s">
        <v>46</v>
      </c>
      <c r="D92" s="259" t="s">
        <v>347</v>
      </c>
      <c r="E92" s="259" t="s">
        <v>344</v>
      </c>
      <c r="F92" s="137" t="s">
        <v>9</v>
      </c>
      <c r="G92" s="110">
        <f>G93</f>
        <v>12989.7</v>
      </c>
      <c r="H92" s="110">
        <f>H93</f>
        <v>12989.7</v>
      </c>
      <c r="I92" s="110">
        <f>I93</f>
        <v>0</v>
      </c>
      <c r="J92" s="110">
        <f>J93</f>
        <v>0</v>
      </c>
      <c r="K92" s="110">
        <f>K93</f>
        <v>0</v>
      </c>
      <c r="L92" s="206">
        <f t="shared" si="7"/>
        <v>0</v>
      </c>
      <c r="M92" s="218">
        <v>0</v>
      </c>
      <c r="N92" s="260" t="s">
        <v>508</v>
      </c>
    </row>
    <row r="93" spans="1:14" s="82" customFormat="1" ht="21" customHeight="1" outlineLevel="1" x14ac:dyDescent="0.2">
      <c r="A93" s="299"/>
      <c r="B93" s="264"/>
      <c r="C93" s="259"/>
      <c r="D93" s="259"/>
      <c r="E93" s="259"/>
      <c r="F93" s="137" t="s">
        <v>10</v>
      </c>
      <c r="G93" s="131">
        <v>12989.7</v>
      </c>
      <c r="H93" s="131">
        <v>12989.7</v>
      </c>
      <c r="I93" s="78">
        <v>0</v>
      </c>
      <c r="J93" s="131">
        <v>0</v>
      </c>
      <c r="K93" s="131">
        <v>0</v>
      </c>
      <c r="L93" s="136">
        <f t="shared" si="7"/>
        <v>0</v>
      </c>
      <c r="M93" s="218"/>
      <c r="N93" s="260"/>
    </row>
    <row r="94" spans="1:14" s="82" customFormat="1" ht="21" customHeight="1" outlineLevel="1" x14ac:dyDescent="0.2">
      <c r="A94" s="299">
        <v>27</v>
      </c>
      <c r="B94" s="264" t="s">
        <v>346</v>
      </c>
      <c r="C94" s="259" t="s">
        <v>46</v>
      </c>
      <c r="D94" s="259" t="s">
        <v>345</v>
      </c>
      <c r="E94" s="259" t="s">
        <v>344</v>
      </c>
      <c r="F94" s="137" t="s">
        <v>9</v>
      </c>
      <c r="G94" s="110">
        <f>G95</f>
        <v>15310.1</v>
      </c>
      <c r="H94" s="110">
        <f>H95</f>
        <v>15310.1</v>
      </c>
      <c r="I94" s="110">
        <f>I95</f>
        <v>0</v>
      </c>
      <c r="J94" s="110">
        <f>J95</f>
        <v>0</v>
      </c>
      <c r="K94" s="110">
        <f>K95</f>
        <v>0</v>
      </c>
      <c r="L94" s="136">
        <f t="shared" si="7"/>
        <v>0</v>
      </c>
      <c r="M94" s="35" t="s">
        <v>15</v>
      </c>
      <c r="N94" s="260" t="s">
        <v>508</v>
      </c>
    </row>
    <row r="95" spans="1:14" s="82" customFormat="1" ht="21" customHeight="1" outlineLevel="1" x14ac:dyDescent="0.2">
      <c r="A95" s="299"/>
      <c r="B95" s="264"/>
      <c r="C95" s="259"/>
      <c r="D95" s="259"/>
      <c r="E95" s="259"/>
      <c r="F95" s="137" t="s">
        <v>10</v>
      </c>
      <c r="G95" s="131">
        <v>15310.1</v>
      </c>
      <c r="H95" s="131">
        <v>15310.1</v>
      </c>
      <c r="I95" s="78">
        <v>0</v>
      </c>
      <c r="J95" s="131">
        <v>0</v>
      </c>
      <c r="K95" s="131">
        <v>0</v>
      </c>
      <c r="L95" s="136">
        <f t="shared" si="7"/>
        <v>0</v>
      </c>
      <c r="M95" s="35" t="s">
        <v>15</v>
      </c>
      <c r="N95" s="260"/>
    </row>
    <row r="96" spans="1:14" s="82" customFormat="1" ht="12" customHeight="1" outlineLevel="1" x14ac:dyDescent="0.2">
      <c r="A96" s="145"/>
      <c r="B96" s="99" t="s">
        <v>343</v>
      </c>
      <c r="C96" s="144"/>
      <c r="D96" s="144"/>
      <c r="E96" s="144"/>
      <c r="F96" s="144"/>
      <c r="G96" s="143"/>
      <c r="H96" s="143"/>
      <c r="I96" s="143"/>
      <c r="J96" s="143"/>
      <c r="K96" s="143"/>
      <c r="L96" s="142"/>
      <c r="M96" s="141"/>
      <c r="N96" s="140"/>
    </row>
    <row r="97" spans="1:14" s="139" customFormat="1" ht="25.5" customHeight="1" outlineLevel="1" x14ac:dyDescent="0.2">
      <c r="A97" s="292">
        <v>28</v>
      </c>
      <c r="B97" s="264" t="s">
        <v>342</v>
      </c>
      <c r="C97" s="259" t="s">
        <v>452</v>
      </c>
      <c r="D97" s="259" t="s">
        <v>341</v>
      </c>
      <c r="E97" s="259" t="s">
        <v>305</v>
      </c>
      <c r="F97" s="137" t="s">
        <v>9</v>
      </c>
      <c r="G97" s="110">
        <f>SUM(G98:G98)</f>
        <v>15500</v>
      </c>
      <c r="H97" s="110">
        <f>SUM(H98:H98)</f>
        <v>14145.9</v>
      </c>
      <c r="I97" s="110">
        <f>SUM(I98:I98)</f>
        <v>9481.7999999999993</v>
      </c>
      <c r="J97" s="110">
        <f>SUM(J98:J98)</f>
        <v>9481.7999999999993</v>
      </c>
      <c r="K97" s="110">
        <f>SUM(K98:K98)</f>
        <v>0</v>
      </c>
      <c r="L97" s="112">
        <f t="shared" si="7"/>
        <v>0.61172903225806452</v>
      </c>
      <c r="M97" s="218">
        <v>0.9</v>
      </c>
      <c r="N97" s="252" t="s">
        <v>485</v>
      </c>
    </row>
    <row r="98" spans="1:14" s="139" customFormat="1" ht="25.5" customHeight="1" outlineLevel="1" x14ac:dyDescent="0.2">
      <c r="A98" s="292"/>
      <c r="B98" s="264"/>
      <c r="C98" s="259"/>
      <c r="D98" s="259"/>
      <c r="E98" s="259"/>
      <c r="F98" s="138" t="s">
        <v>13</v>
      </c>
      <c r="G98" s="86">
        <v>15500</v>
      </c>
      <c r="H98" s="86">
        <v>14145.9</v>
      </c>
      <c r="I98" s="86">
        <v>9481.7999999999993</v>
      </c>
      <c r="J98" s="86">
        <v>9481.7999999999993</v>
      </c>
      <c r="K98" s="86">
        <v>0</v>
      </c>
      <c r="L98" s="147">
        <f t="shared" si="7"/>
        <v>0.61172903225806452</v>
      </c>
      <c r="M98" s="218"/>
      <c r="N98" s="252"/>
    </row>
    <row r="99" spans="1:14" s="82" customFormat="1" ht="17.25" customHeight="1" outlineLevel="1" x14ac:dyDescent="0.2">
      <c r="A99" s="299">
        <v>29</v>
      </c>
      <c r="B99" s="264" t="s">
        <v>340</v>
      </c>
      <c r="C99" s="259" t="s">
        <v>441</v>
      </c>
      <c r="D99" s="259" t="s">
        <v>339</v>
      </c>
      <c r="E99" s="259" t="s">
        <v>330</v>
      </c>
      <c r="F99" s="137" t="s">
        <v>9</v>
      </c>
      <c r="G99" s="110">
        <f>SUM(G100:G100)</f>
        <v>3000</v>
      </c>
      <c r="H99" s="110">
        <f>SUM(H100:H100)</f>
        <v>2500</v>
      </c>
      <c r="I99" s="110">
        <f>SUM(I100:I100)</f>
        <v>0</v>
      </c>
      <c r="J99" s="110">
        <f>SUM(J100:J100)</f>
        <v>0</v>
      </c>
      <c r="K99" s="110">
        <f>SUM(K100:K100)</f>
        <v>0</v>
      </c>
      <c r="L99" s="112">
        <f t="shared" si="7"/>
        <v>0</v>
      </c>
      <c r="M99" s="218">
        <v>0</v>
      </c>
      <c r="N99" s="260" t="s">
        <v>338</v>
      </c>
    </row>
    <row r="100" spans="1:14" s="82" customFormat="1" ht="17.25" customHeight="1" outlineLevel="1" x14ac:dyDescent="0.2">
      <c r="A100" s="299"/>
      <c r="B100" s="264"/>
      <c r="C100" s="259"/>
      <c r="D100" s="259"/>
      <c r="E100" s="259"/>
      <c r="F100" s="138" t="s">
        <v>13</v>
      </c>
      <c r="G100" s="131">
        <v>3000</v>
      </c>
      <c r="H100" s="131">
        <v>2500</v>
      </c>
      <c r="I100" s="131">
        <v>0</v>
      </c>
      <c r="J100" s="131">
        <v>0</v>
      </c>
      <c r="K100" s="131">
        <v>0</v>
      </c>
      <c r="L100" s="136">
        <f t="shared" si="7"/>
        <v>0</v>
      </c>
      <c r="M100" s="218"/>
      <c r="N100" s="260"/>
    </row>
    <row r="101" spans="1:14" s="82" customFormat="1" ht="24" customHeight="1" outlineLevel="1" x14ac:dyDescent="0.2">
      <c r="A101" s="299">
        <v>30</v>
      </c>
      <c r="B101" s="264" t="s">
        <v>337</v>
      </c>
      <c r="C101" s="259" t="s">
        <v>442</v>
      </c>
      <c r="D101" s="259" t="s">
        <v>336</v>
      </c>
      <c r="E101" s="259" t="s">
        <v>330</v>
      </c>
      <c r="F101" s="137" t="s">
        <v>9</v>
      </c>
      <c r="G101" s="110">
        <f>SUM(G102:G102)</f>
        <v>0</v>
      </c>
      <c r="H101" s="110">
        <f>SUM(H102:H102)</f>
        <v>0</v>
      </c>
      <c r="I101" s="110">
        <f>SUM(I102:I102)</f>
        <v>0</v>
      </c>
      <c r="J101" s="110">
        <f>SUM(J102:J102)</f>
        <v>0</v>
      </c>
      <c r="K101" s="110">
        <f>SUM(K102:K102)</f>
        <v>0</v>
      </c>
      <c r="L101" s="112" t="s">
        <v>15</v>
      </c>
      <c r="M101" s="218">
        <v>0</v>
      </c>
      <c r="N101" s="294" t="s">
        <v>333</v>
      </c>
    </row>
    <row r="102" spans="1:14" s="82" customFormat="1" ht="24" customHeight="1" outlineLevel="1" x14ac:dyDescent="0.2">
      <c r="A102" s="299"/>
      <c r="B102" s="264"/>
      <c r="C102" s="259"/>
      <c r="D102" s="259"/>
      <c r="E102" s="259"/>
      <c r="F102" s="138" t="s">
        <v>13</v>
      </c>
      <c r="G102" s="131">
        <v>0</v>
      </c>
      <c r="H102" s="131">
        <v>0</v>
      </c>
      <c r="I102" s="131">
        <v>0</v>
      </c>
      <c r="J102" s="131">
        <v>0</v>
      </c>
      <c r="K102" s="131">
        <v>0</v>
      </c>
      <c r="L102" s="136" t="s">
        <v>15</v>
      </c>
      <c r="M102" s="218"/>
      <c r="N102" s="294"/>
    </row>
    <row r="103" spans="1:14" s="82" customFormat="1" ht="16.5" customHeight="1" outlineLevel="1" x14ac:dyDescent="0.2">
      <c r="A103" s="299">
        <v>31</v>
      </c>
      <c r="B103" s="264" t="s">
        <v>335</v>
      </c>
      <c r="C103" s="259" t="s">
        <v>440</v>
      </c>
      <c r="D103" s="259" t="s">
        <v>334</v>
      </c>
      <c r="E103" s="259" t="s">
        <v>305</v>
      </c>
      <c r="F103" s="137" t="s">
        <v>9</v>
      </c>
      <c r="G103" s="110">
        <f>SUM(G104:G104)</f>
        <v>0</v>
      </c>
      <c r="H103" s="110">
        <f>SUM(H104:H104)</f>
        <v>0</v>
      </c>
      <c r="I103" s="110">
        <f>SUM(I104:I104)</f>
        <v>0</v>
      </c>
      <c r="J103" s="110">
        <f>SUM(J104:J104)</f>
        <v>0</v>
      </c>
      <c r="K103" s="110">
        <f>SUM(K104:K104)</f>
        <v>0</v>
      </c>
      <c r="L103" s="112" t="s">
        <v>15</v>
      </c>
      <c r="M103" s="218">
        <v>0</v>
      </c>
      <c r="N103" s="260" t="s">
        <v>333</v>
      </c>
    </row>
    <row r="104" spans="1:14" s="82" customFormat="1" ht="16.5" customHeight="1" outlineLevel="1" x14ac:dyDescent="0.2">
      <c r="A104" s="299"/>
      <c r="B104" s="264"/>
      <c r="C104" s="259"/>
      <c r="D104" s="259"/>
      <c r="E104" s="259"/>
      <c r="F104" s="138" t="s">
        <v>13</v>
      </c>
      <c r="G104" s="131">
        <v>0</v>
      </c>
      <c r="H104" s="131">
        <v>0</v>
      </c>
      <c r="I104" s="131">
        <v>0</v>
      </c>
      <c r="J104" s="131">
        <v>0</v>
      </c>
      <c r="K104" s="131">
        <v>0</v>
      </c>
      <c r="L104" s="136" t="s">
        <v>15</v>
      </c>
      <c r="M104" s="218"/>
      <c r="N104" s="260"/>
    </row>
    <row r="105" spans="1:14" s="82" customFormat="1" ht="30" customHeight="1" outlineLevel="1" x14ac:dyDescent="0.2">
      <c r="A105" s="299">
        <v>32</v>
      </c>
      <c r="B105" s="264" t="s">
        <v>332</v>
      </c>
      <c r="C105" s="259" t="s">
        <v>443</v>
      </c>
      <c r="D105" s="259" t="s">
        <v>331</v>
      </c>
      <c r="E105" s="259" t="s">
        <v>330</v>
      </c>
      <c r="F105" s="137" t="s">
        <v>9</v>
      </c>
      <c r="G105" s="110">
        <f>G106</f>
        <v>0</v>
      </c>
      <c r="H105" s="110">
        <f>H106</f>
        <v>1000</v>
      </c>
      <c r="I105" s="110">
        <f>I106</f>
        <v>0</v>
      </c>
      <c r="J105" s="110">
        <f>J106</f>
        <v>0</v>
      </c>
      <c r="K105" s="110">
        <f>K106</f>
        <v>0</v>
      </c>
      <c r="L105" s="136" t="s">
        <v>15</v>
      </c>
      <c r="M105" s="218">
        <v>0</v>
      </c>
      <c r="N105" s="260" t="s">
        <v>329</v>
      </c>
    </row>
    <row r="106" spans="1:14" s="82" customFormat="1" ht="30" customHeight="1" outlineLevel="1" x14ac:dyDescent="0.2">
      <c r="A106" s="299"/>
      <c r="B106" s="264"/>
      <c r="C106" s="259"/>
      <c r="D106" s="259"/>
      <c r="E106" s="259"/>
      <c r="F106" s="137" t="s">
        <v>328</v>
      </c>
      <c r="G106" s="131">
        <v>0</v>
      </c>
      <c r="H106" s="131">
        <v>1000</v>
      </c>
      <c r="I106" s="131">
        <v>0</v>
      </c>
      <c r="J106" s="131">
        <v>0</v>
      </c>
      <c r="K106" s="131">
        <v>0</v>
      </c>
      <c r="L106" s="136" t="s">
        <v>15</v>
      </c>
      <c r="M106" s="218"/>
      <c r="N106" s="305"/>
    </row>
    <row r="107" spans="1:14" s="82" customFormat="1" ht="18" customHeight="1" x14ac:dyDescent="0.2">
      <c r="A107" s="304"/>
      <c r="B107" s="255" t="s">
        <v>327</v>
      </c>
      <c r="C107" s="256"/>
      <c r="D107" s="256"/>
      <c r="E107" s="256"/>
      <c r="F107" s="118" t="s">
        <v>9</v>
      </c>
      <c r="G107" s="135">
        <f>SUM(G110,G113)</f>
        <v>186942.7</v>
      </c>
      <c r="H107" s="135">
        <f>SUM(H110)</f>
        <v>0</v>
      </c>
      <c r="I107" s="135">
        <f>SUM(I110)</f>
        <v>0</v>
      </c>
      <c r="J107" s="135">
        <f>SUM(J110)</f>
        <v>0</v>
      </c>
      <c r="K107" s="134">
        <f>SUM(K110)</f>
        <v>0</v>
      </c>
      <c r="L107" s="116">
        <f t="shared" si="7"/>
        <v>0</v>
      </c>
      <c r="M107" s="287"/>
      <c r="N107" s="256"/>
    </row>
    <row r="108" spans="1:14" s="82" customFormat="1" ht="18" customHeight="1" x14ac:dyDescent="0.2">
      <c r="A108" s="304"/>
      <c r="B108" s="255"/>
      <c r="C108" s="256"/>
      <c r="D108" s="256"/>
      <c r="E108" s="256"/>
      <c r="F108" s="133" t="s">
        <v>12</v>
      </c>
      <c r="G108" s="132">
        <f>G114</f>
        <v>186942.7</v>
      </c>
      <c r="H108" s="132">
        <f>H114</f>
        <v>0</v>
      </c>
      <c r="I108" s="132">
        <f>I114</f>
        <v>0</v>
      </c>
      <c r="J108" s="132">
        <f>J114</f>
        <v>0</v>
      </c>
      <c r="K108" s="132">
        <f>K114</f>
        <v>0</v>
      </c>
      <c r="L108" s="116">
        <f t="shared" si="7"/>
        <v>0</v>
      </c>
      <c r="M108" s="287"/>
      <c r="N108" s="256"/>
    </row>
    <row r="109" spans="1:14" s="82" customFormat="1" ht="12" customHeight="1" outlineLevel="1" x14ac:dyDescent="0.2">
      <c r="A109" s="99"/>
      <c r="B109" s="99" t="s">
        <v>326</v>
      </c>
      <c r="C109" s="100"/>
      <c r="D109" s="100"/>
      <c r="E109" s="100"/>
      <c r="F109" s="99"/>
      <c r="G109" s="101"/>
      <c r="H109" s="101"/>
      <c r="I109" s="101"/>
      <c r="J109" s="101"/>
      <c r="K109" s="101"/>
      <c r="L109" s="207"/>
      <c r="M109" s="123"/>
      <c r="N109" s="99"/>
    </row>
    <row r="110" spans="1:14" s="129" customFormat="1" ht="19.5" customHeight="1" outlineLevel="1" x14ac:dyDescent="0.2">
      <c r="A110" s="258">
        <v>33</v>
      </c>
      <c r="B110" s="264" t="s">
        <v>325</v>
      </c>
      <c r="C110" s="259" t="s">
        <v>444</v>
      </c>
      <c r="D110" s="259" t="s">
        <v>324</v>
      </c>
      <c r="E110" s="292" t="s">
        <v>293</v>
      </c>
      <c r="F110" s="111" t="s">
        <v>9</v>
      </c>
      <c r="G110" s="110">
        <f>SUM(G111:G112)</f>
        <v>0</v>
      </c>
      <c r="H110" s="110">
        <f>SUM(H111:H112)</f>
        <v>0</v>
      </c>
      <c r="I110" s="110">
        <f>SUM(I111:I112)</f>
        <v>0</v>
      </c>
      <c r="J110" s="110">
        <f>SUM(J111:J112)</f>
        <v>0</v>
      </c>
      <c r="K110" s="91">
        <f>SUM(K111:K112)</f>
        <v>0</v>
      </c>
      <c r="L110" s="109" t="s">
        <v>15</v>
      </c>
      <c r="M110" s="293">
        <v>0.99</v>
      </c>
      <c r="N110" s="285" t="s">
        <v>486</v>
      </c>
    </row>
    <row r="111" spans="1:14" s="129" customFormat="1" ht="19.5" customHeight="1" outlineLevel="1" x14ac:dyDescent="0.2">
      <c r="A111" s="258"/>
      <c r="B111" s="264"/>
      <c r="C111" s="259"/>
      <c r="D111" s="259"/>
      <c r="E111" s="292"/>
      <c r="F111" s="121" t="s">
        <v>14</v>
      </c>
      <c r="G111" s="131">
        <v>0</v>
      </c>
      <c r="H111" s="131">
        <v>0</v>
      </c>
      <c r="I111" s="131">
        <v>0</v>
      </c>
      <c r="J111" s="131">
        <v>0</v>
      </c>
      <c r="K111" s="87">
        <v>0</v>
      </c>
      <c r="L111" s="130" t="s">
        <v>15</v>
      </c>
      <c r="M111" s="293"/>
      <c r="N111" s="285"/>
    </row>
    <row r="112" spans="1:14" s="129" customFormat="1" ht="19.5" customHeight="1" outlineLevel="1" x14ac:dyDescent="0.2">
      <c r="A112" s="258"/>
      <c r="B112" s="264"/>
      <c r="C112" s="259"/>
      <c r="D112" s="259"/>
      <c r="E112" s="292"/>
      <c r="F112" s="121" t="s">
        <v>13</v>
      </c>
      <c r="G112" s="131">
        <v>0</v>
      </c>
      <c r="H112" s="131">
        <v>0</v>
      </c>
      <c r="I112" s="131">
        <v>0</v>
      </c>
      <c r="J112" s="131">
        <v>0</v>
      </c>
      <c r="K112" s="87">
        <v>0</v>
      </c>
      <c r="L112" s="130" t="s">
        <v>15</v>
      </c>
      <c r="M112" s="293"/>
      <c r="N112" s="285"/>
    </row>
    <row r="113" spans="1:14" s="82" customFormat="1" ht="21.75" customHeight="1" outlineLevel="1" x14ac:dyDescent="0.2">
      <c r="A113" s="300">
        <v>34</v>
      </c>
      <c r="B113" s="301" t="s">
        <v>323</v>
      </c>
      <c r="C113" s="273" t="s">
        <v>445</v>
      </c>
      <c r="D113" s="269" t="s">
        <v>322</v>
      </c>
      <c r="E113" s="269">
        <v>2016</v>
      </c>
      <c r="F113" s="81" t="s">
        <v>9</v>
      </c>
      <c r="G113" s="78">
        <f>G114</f>
        <v>186942.7</v>
      </c>
      <c r="H113" s="78">
        <f>H114</f>
        <v>0</v>
      </c>
      <c r="I113" s="78">
        <f>I114</f>
        <v>0</v>
      </c>
      <c r="J113" s="78">
        <f>J114</f>
        <v>0</v>
      </c>
      <c r="K113" s="78">
        <f>K114</f>
        <v>0</v>
      </c>
      <c r="L113" s="194">
        <f t="shared" si="7"/>
        <v>0</v>
      </c>
      <c r="M113" s="270">
        <v>0</v>
      </c>
      <c r="N113" s="302" t="s">
        <v>321</v>
      </c>
    </row>
    <row r="114" spans="1:14" s="82" customFormat="1" ht="21.75" customHeight="1" outlineLevel="1" x14ac:dyDescent="0.2">
      <c r="A114" s="300"/>
      <c r="B114" s="301"/>
      <c r="C114" s="273"/>
      <c r="D114" s="269"/>
      <c r="E114" s="269"/>
      <c r="F114" s="79" t="s">
        <v>12</v>
      </c>
      <c r="G114" s="78">
        <v>186942.7</v>
      </c>
      <c r="H114" s="78">
        <v>0</v>
      </c>
      <c r="I114" s="78">
        <v>0</v>
      </c>
      <c r="J114" s="78">
        <v>0</v>
      </c>
      <c r="K114" s="78">
        <v>0</v>
      </c>
      <c r="L114" s="195">
        <f t="shared" si="7"/>
        <v>0</v>
      </c>
      <c r="M114" s="270"/>
      <c r="N114" s="303"/>
    </row>
    <row r="115" spans="1:14" s="119" customFormat="1" ht="20.25" customHeight="1" x14ac:dyDescent="0.25">
      <c r="A115" s="261"/>
      <c r="B115" s="262" t="s">
        <v>320</v>
      </c>
      <c r="C115" s="263"/>
      <c r="D115" s="263"/>
      <c r="E115" s="263"/>
      <c r="F115" s="128" t="s">
        <v>9</v>
      </c>
      <c r="G115" s="127">
        <f t="shared" ref="G115:K116" si="8">SUM(G118,G120,G122,G125)</f>
        <v>84434.1</v>
      </c>
      <c r="H115" s="127">
        <f t="shared" si="8"/>
        <v>49415.199999999997</v>
      </c>
      <c r="I115" s="127">
        <f t="shared" si="8"/>
        <v>0</v>
      </c>
      <c r="J115" s="127">
        <f t="shared" si="8"/>
        <v>0</v>
      </c>
      <c r="K115" s="127">
        <f t="shared" si="8"/>
        <v>0</v>
      </c>
      <c r="L115" s="126">
        <f t="shared" si="7"/>
        <v>0</v>
      </c>
      <c r="M115" s="288"/>
      <c r="N115" s="263"/>
    </row>
    <row r="116" spans="1:14" s="119" customFormat="1" ht="20.25" customHeight="1" x14ac:dyDescent="0.25">
      <c r="A116" s="261"/>
      <c r="B116" s="262"/>
      <c r="C116" s="263"/>
      <c r="D116" s="263"/>
      <c r="E116" s="263"/>
      <c r="F116" s="125" t="s">
        <v>14</v>
      </c>
      <c r="G116" s="103">
        <f t="shared" si="8"/>
        <v>84434.1</v>
      </c>
      <c r="H116" s="103">
        <f t="shared" si="8"/>
        <v>49415.199999999997</v>
      </c>
      <c r="I116" s="103">
        <f t="shared" si="8"/>
        <v>0</v>
      </c>
      <c r="J116" s="103">
        <f t="shared" si="8"/>
        <v>0</v>
      </c>
      <c r="K116" s="103">
        <f t="shared" si="8"/>
        <v>0</v>
      </c>
      <c r="L116" s="124">
        <f t="shared" si="7"/>
        <v>0</v>
      </c>
      <c r="M116" s="288"/>
      <c r="N116" s="263"/>
    </row>
    <row r="117" spans="1:14" s="119" customFormat="1" ht="12" customHeight="1" outlineLevel="1" x14ac:dyDescent="0.25">
      <c r="A117" s="99"/>
      <c r="B117" s="99" t="s">
        <v>319</v>
      </c>
      <c r="C117" s="100"/>
      <c r="D117" s="100"/>
      <c r="E117" s="100"/>
      <c r="F117" s="99"/>
      <c r="G117" s="101"/>
      <c r="H117" s="101"/>
      <c r="I117" s="101"/>
      <c r="J117" s="101"/>
      <c r="K117" s="101"/>
      <c r="L117" s="207"/>
      <c r="M117" s="123"/>
      <c r="N117" s="99"/>
    </row>
    <row r="118" spans="1:14" s="119" customFormat="1" ht="21" customHeight="1" outlineLevel="1" x14ac:dyDescent="0.25">
      <c r="A118" s="258">
        <v>35</v>
      </c>
      <c r="B118" s="260" t="s">
        <v>318</v>
      </c>
      <c r="C118" s="259" t="s">
        <v>468</v>
      </c>
      <c r="D118" s="259" t="s">
        <v>317</v>
      </c>
      <c r="E118" s="259" t="s">
        <v>511</v>
      </c>
      <c r="F118" s="111" t="s">
        <v>9</v>
      </c>
      <c r="G118" s="98">
        <f>G119</f>
        <v>18.5</v>
      </c>
      <c r="H118" s="98">
        <f>H119</f>
        <v>0</v>
      </c>
      <c r="I118" s="98">
        <f>I119</f>
        <v>0</v>
      </c>
      <c r="J118" s="98">
        <f>J119</f>
        <v>0</v>
      </c>
      <c r="K118" s="98">
        <v>0</v>
      </c>
      <c r="L118" s="122">
        <f t="shared" si="7"/>
        <v>0</v>
      </c>
      <c r="M118" s="289">
        <v>0</v>
      </c>
      <c r="N118" s="260" t="s">
        <v>469</v>
      </c>
    </row>
    <row r="119" spans="1:14" s="119" customFormat="1" ht="21" customHeight="1" outlineLevel="1" x14ac:dyDescent="0.25">
      <c r="A119" s="258"/>
      <c r="B119" s="260"/>
      <c r="C119" s="259"/>
      <c r="D119" s="259"/>
      <c r="E119" s="259"/>
      <c r="F119" s="121" t="s">
        <v>14</v>
      </c>
      <c r="G119" s="95">
        <v>18.5</v>
      </c>
      <c r="H119" s="95">
        <v>0</v>
      </c>
      <c r="I119" s="95">
        <v>0</v>
      </c>
      <c r="J119" s="95">
        <v>0</v>
      </c>
      <c r="K119" s="95">
        <v>0</v>
      </c>
      <c r="L119" s="120">
        <f t="shared" si="7"/>
        <v>0</v>
      </c>
      <c r="M119" s="289"/>
      <c r="N119" s="260"/>
    </row>
    <row r="120" spans="1:14" s="119" customFormat="1" ht="66.75" customHeight="1" outlineLevel="1" x14ac:dyDescent="0.25">
      <c r="A120" s="258">
        <v>36</v>
      </c>
      <c r="B120" s="260" t="s">
        <v>316</v>
      </c>
      <c r="C120" s="259" t="s">
        <v>40</v>
      </c>
      <c r="D120" s="259" t="s">
        <v>315</v>
      </c>
      <c r="E120" s="259" t="s">
        <v>293</v>
      </c>
      <c r="F120" s="111" t="s">
        <v>9</v>
      </c>
      <c r="G120" s="98">
        <f>G121</f>
        <v>30000</v>
      </c>
      <c r="H120" s="98">
        <f>H121</f>
        <v>24110.400000000001</v>
      </c>
      <c r="I120" s="98">
        <f>I121</f>
        <v>0</v>
      </c>
      <c r="J120" s="98">
        <f>J121</f>
        <v>0</v>
      </c>
      <c r="K120" s="98">
        <v>0</v>
      </c>
      <c r="L120" s="122">
        <f t="shared" si="7"/>
        <v>0</v>
      </c>
      <c r="M120" s="289">
        <v>0.4</v>
      </c>
      <c r="N120" s="285" t="s">
        <v>487</v>
      </c>
    </row>
    <row r="121" spans="1:14" s="119" customFormat="1" ht="66.75" customHeight="1" outlineLevel="1" x14ac:dyDescent="0.25">
      <c r="A121" s="258"/>
      <c r="B121" s="260"/>
      <c r="C121" s="259"/>
      <c r="D121" s="259"/>
      <c r="E121" s="259"/>
      <c r="F121" s="121" t="s">
        <v>14</v>
      </c>
      <c r="G121" s="95">
        <v>30000</v>
      </c>
      <c r="H121" s="95">
        <v>24110.400000000001</v>
      </c>
      <c r="I121" s="95">
        <v>0</v>
      </c>
      <c r="J121" s="95">
        <v>0</v>
      </c>
      <c r="K121" s="95">
        <v>0</v>
      </c>
      <c r="L121" s="120">
        <f t="shared" si="7"/>
        <v>0</v>
      </c>
      <c r="M121" s="289"/>
      <c r="N121" s="285"/>
    </row>
    <row r="122" spans="1:14" s="119" customFormat="1" ht="19.5" customHeight="1" outlineLevel="1" x14ac:dyDescent="0.25">
      <c r="A122" s="258">
        <v>37</v>
      </c>
      <c r="B122" s="260" t="s">
        <v>314</v>
      </c>
      <c r="C122" s="259" t="s">
        <v>40</v>
      </c>
      <c r="D122" s="259" t="s">
        <v>313</v>
      </c>
      <c r="E122" s="259" t="s">
        <v>461</v>
      </c>
      <c r="F122" s="111" t="s">
        <v>9</v>
      </c>
      <c r="G122" s="98">
        <f>G123</f>
        <v>29000</v>
      </c>
      <c r="H122" s="98">
        <f>H123</f>
        <v>0</v>
      </c>
      <c r="I122" s="98">
        <f>I123</f>
        <v>0</v>
      </c>
      <c r="J122" s="98">
        <f>J123</f>
        <v>0</v>
      </c>
      <c r="K122" s="98">
        <v>0</v>
      </c>
      <c r="L122" s="122">
        <f t="shared" si="7"/>
        <v>0</v>
      </c>
      <c r="M122" s="289">
        <v>0</v>
      </c>
      <c r="N122" s="260" t="s">
        <v>488</v>
      </c>
    </row>
    <row r="123" spans="1:14" s="119" customFormat="1" ht="19.5" customHeight="1" outlineLevel="1" x14ac:dyDescent="0.25">
      <c r="A123" s="258"/>
      <c r="B123" s="260"/>
      <c r="C123" s="259"/>
      <c r="D123" s="259"/>
      <c r="E123" s="259"/>
      <c r="F123" s="121" t="s">
        <v>14</v>
      </c>
      <c r="G123" s="95">
        <v>29000</v>
      </c>
      <c r="H123" s="95">
        <v>0</v>
      </c>
      <c r="I123" s="95">
        <v>0</v>
      </c>
      <c r="J123" s="95">
        <v>0</v>
      </c>
      <c r="K123" s="95">
        <v>0</v>
      </c>
      <c r="L123" s="120">
        <f t="shared" si="7"/>
        <v>0</v>
      </c>
      <c r="M123" s="289"/>
      <c r="N123" s="260"/>
    </row>
    <row r="124" spans="1:14" s="119" customFormat="1" ht="12" customHeight="1" outlineLevel="1" x14ac:dyDescent="0.25">
      <c r="A124" s="99"/>
      <c r="B124" s="99" t="s">
        <v>312</v>
      </c>
      <c r="C124" s="100"/>
      <c r="D124" s="100"/>
      <c r="E124" s="100"/>
      <c r="F124" s="99"/>
      <c r="G124" s="101"/>
      <c r="H124" s="101"/>
      <c r="I124" s="101"/>
      <c r="J124" s="101"/>
      <c r="K124" s="101"/>
      <c r="L124" s="207"/>
      <c r="M124" s="123"/>
      <c r="N124" s="99"/>
    </row>
    <row r="125" spans="1:14" s="119" customFormat="1" ht="30" customHeight="1" outlineLevel="1" x14ac:dyDescent="0.25">
      <c r="A125" s="258">
        <v>38</v>
      </c>
      <c r="B125" s="260" t="s">
        <v>311</v>
      </c>
      <c r="C125" s="259" t="s">
        <v>138</v>
      </c>
      <c r="D125" s="259" t="s">
        <v>453</v>
      </c>
      <c r="E125" s="277" t="s">
        <v>310</v>
      </c>
      <c r="F125" s="111" t="s">
        <v>9</v>
      </c>
      <c r="G125" s="98">
        <v>25415.599999999999</v>
      </c>
      <c r="H125" s="98">
        <f>H126</f>
        <v>25304.799999999999</v>
      </c>
      <c r="I125" s="98">
        <v>0</v>
      </c>
      <c r="J125" s="98">
        <v>0</v>
      </c>
      <c r="K125" s="98">
        <v>0</v>
      </c>
      <c r="L125" s="122">
        <f t="shared" si="7"/>
        <v>0</v>
      </c>
      <c r="M125" s="289">
        <v>0.13700000000000001</v>
      </c>
      <c r="N125" s="285" t="s">
        <v>509</v>
      </c>
    </row>
    <row r="126" spans="1:14" s="119" customFormat="1" ht="30" customHeight="1" outlineLevel="1" x14ac:dyDescent="0.25">
      <c r="A126" s="258"/>
      <c r="B126" s="260"/>
      <c r="C126" s="259"/>
      <c r="D126" s="259"/>
      <c r="E126" s="277"/>
      <c r="F126" s="121" t="s">
        <v>14</v>
      </c>
      <c r="G126" s="95">
        <v>25415.599999999999</v>
      </c>
      <c r="H126" s="95">
        <v>25304.799999999999</v>
      </c>
      <c r="I126" s="95">
        <v>0</v>
      </c>
      <c r="J126" s="95">
        <v>0</v>
      </c>
      <c r="K126" s="95">
        <v>0</v>
      </c>
      <c r="L126" s="120">
        <f t="shared" si="7"/>
        <v>0</v>
      </c>
      <c r="M126" s="289"/>
      <c r="N126" s="285"/>
    </row>
    <row r="127" spans="1:14" s="82" customFormat="1" ht="15" customHeight="1" x14ac:dyDescent="0.2">
      <c r="A127" s="261"/>
      <c r="B127" s="255" t="s">
        <v>309</v>
      </c>
      <c r="C127" s="256"/>
      <c r="D127" s="256"/>
      <c r="E127" s="256"/>
      <c r="F127" s="118" t="s">
        <v>9</v>
      </c>
      <c r="G127" s="117">
        <f>SUM(G131,G133)</f>
        <v>514350.8</v>
      </c>
      <c r="H127" s="117">
        <f>SUM(H131,H133)</f>
        <v>0</v>
      </c>
      <c r="I127" s="117">
        <f>SUM(I131,I133)</f>
        <v>0</v>
      </c>
      <c r="J127" s="117">
        <f>SUM(J131,J133)</f>
        <v>0</v>
      </c>
      <c r="K127" s="117">
        <f>SUM(K131,K133)</f>
        <v>0</v>
      </c>
      <c r="L127" s="116">
        <f t="shared" si="7"/>
        <v>0</v>
      </c>
      <c r="M127" s="287"/>
      <c r="N127" s="256"/>
    </row>
    <row r="128" spans="1:14" s="82" customFormat="1" ht="15" customHeight="1" x14ac:dyDescent="0.2">
      <c r="A128" s="261"/>
      <c r="B128" s="255"/>
      <c r="C128" s="256"/>
      <c r="D128" s="256"/>
      <c r="E128" s="256"/>
      <c r="F128" s="115" t="s">
        <v>13</v>
      </c>
      <c r="G128" s="114">
        <f>G132</f>
        <v>12288.5</v>
      </c>
      <c r="H128" s="114">
        <f>H132</f>
        <v>0</v>
      </c>
      <c r="I128" s="114">
        <f>I132</f>
        <v>0</v>
      </c>
      <c r="J128" s="114">
        <f>J132</f>
        <v>0</v>
      </c>
      <c r="K128" s="114">
        <f>K132</f>
        <v>0</v>
      </c>
      <c r="L128" s="113">
        <f t="shared" si="7"/>
        <v>0</v>
      </c>
      <c r="M128" s="287"/>
      <c r="N128" s="256"/>
    </row>
    <row r="129" spans="1:14" s="82" customFormat="1" ht="15" customHeight="1" x14ac:dyDescent="0.2">
      <c r="A129" s="261"/>
      <c r="B129" s="255"/>
      <c r="C129" s="256"/>
      <c r="D129" s="256"/>
      <c r="E129" s="256"/>
      <c r="F129" s="115" t="s">
        <v>12</v>
      </c>
      <c r="G129" s="114">
        <f>G134</f>
        <v>502062.3</v>
      </c>
      <c r="H129" s="114">
        <f>H134</f>
        <v>0</v>
      </c>
      <c r="I129" s="114">
        <f>I134</f>
        <v>0</v>
      </c>
      <c r="J129" s="114">
        <f>J134</f>
        <v>0</v>
      </c>
      <c r="K129" s="114">
        <f>K134</f>
        <v>0</v>
      </c>
      <c r="L129" s="113">
        <f t="shared" si="7"/>
        <v>0</v>
      </c>
      <c r="M129" s="287"/>
      <c r="N129" s="256"/>
    </row>
    <row r="130" spans="1:14" s="82" customFormat="1" ht="12" customHeight="1" outlineLevel="1" x14ac:dyDescent="0.2">
      <c r="A130" s="99"/>
      <c r="B130" s="99" t="s">
        <v>308</v>
      </c>
      <c r="C130" s="100"/>
      <c r="D130" s="100"/>
      <c r="E130" s="100"/>
      <c r="F130" s="99"/>
      <c r="G130" s="101"/>
      <c r="H130" s="101"/>
      <c r="I130" s="101"/>
      <c r="J130" s="101"/>
      <c r="K130" s="101"/>
      <c r="L130" s="207"/>
      <c r="M130" s="100"/>
      <c r="N130" s="99"/>
    </row>
    <row r="131" spans="1:14" s="82" customFormat="1" ht="34.5" customHeight="1" outlineLevel="1" x14ac:dyDescent="0.2">
      <c r="A131" s="258">
        <v>39</v>
      </c>
      <c r="B131" s="260" t="s">
        <v>307</v>
      </c>
      <c r="C131" s="259" t="s">
        <v>446</v>
      </c>
      <c r="D131" s="259" t="s">
        <v>306</v>
      </c>
      <c r="E131" s="259" t="s">
        <v>305</v>
      </c>
      <c r="F131" s="111" t="s">
        <v>9</v>
      </c>
      <c r="G131" s="110">
        <f>G132</f>
        <v>12288.5</v>
      </c>
      <c r="H131" s="110">
        <f>H132</f>
        <v>0</v>
      </c>
      <c r="I131" s="110">
        <f>I132</f>
        <v>0</v>
      </c>
      <c r="J131" s="110">
        <f>J132</f>
        <v>0</v>
      </c>
      <c r="K131" s="110">
        <f>K132</f>
        <v>0</v>
      </c>
      <c r="L131" s="112">
        <f t="shared" si="7"/>
        <v>0</v>
      </c>
      <c r="M131" s="290">
        <v>0.38</v>
      </c>
      <c r="N131" s="260" t="s">
        <v>304</v>
      </c>
    </row>
    <row r="132" spans="1:14" s="82" customFormat="1" ht="34.5" customHeight="1" outlineLevel="1" x14ac:dyDescent="0.2">
      <c r="A132" s="259"/>
      <c r="B132" s="260"/>
      <c r="C132" s="259"/>
      <c r="D132" s="259"/>
      <c r="E132" s="259"/>
      <c r="F132" s="121" t="s">
        <v>13</v>
      </c>
      <c r="G132" s="131">
        <v>12288.5</v>
      </c>
      <c r="H132" s="131">
        <v>0</v>
      </c>
      <c r="I132" s="87">
        <v>0</v>
      </c>
      <c r="J132" s="87">
        <v>0</v>
      </c>
      <c r="K132" s="87">
        <v>0</v>
      </c>
      <c r="L132" s="136">
        <f t="shared" si="7"/>
        <v>0</v>
      </c>
      <c r="M132" s="291"/>
      <c r="N132" s="260"/>
    </row>
    <row r="133" spans="1:14" s="82" customFormat="1" ht="59.25" customHeight="1" outlineLevel="1" x14ac:dyDescent="0.2">
      <c r="A133" s="258">
        <v>40</v>
      </c>
      <c r="B133" s="260" t="s">
        <v>303</v>
      </c>
      <c r="C133" s="259" t="s">
        <v>447</v>
      </c>
      <c r="D133" s="259" t="s">
        <v>302</v>
      </c>
      <c r="E133" s="259" t="s">
        <v>301</v>
      </c>
      <c r="F133" s="111" t="s">
        <v>9</v>
      </c>
      <c r="G133" s="110">
        <f>SUM(G134:G134)</f>
        <v>502062.3</v>
      </c>
      <c r="H133" s="110">
        <f>SUM(H134:H134)</f>
        <v>0</v>
      </c>
      <c r="I133" s="110">
        <f>SUM(I134:I134)</f>
        <v>0</v>
      </c>
      <c r="J133" s="110">
        <f>SUM(J134:J134)</f>
        <v>0</v>
      </c>
      <c r="K133" s="110">
        <f>SUM(K134:K134)</f>
        <v>0</v>
      </c>
      <c r="L133" s="109">
        <f t="shared" ref="L133:L155" si="9">J133/G133</f>
        <v>0</v>
      </c>
      <c r="M133" s="290">
        <v>0</v>
      </c>
      <c r="N133" s="260" t="s">
        <v>495</v>
      </c>
    </row>
    <row r="134" spans="1:14" s="82" customFormat="1" ht="59.25" customHeight="1" outlineLevel="1" x14ac:dyDescent="0.2">
      <c r="A134" s="259"/>
      <c r="B134" s="283"/>
      <c r="C134" s="259"/>
      <c r="D134" s="259"/>
      <c r="E134" s="259"/>
      <c r="F134" s="121" t="s">
        <v>12</v>
      </c>
      <c r="G134" s="131">
        <v>502062.3</v>
      </c>
      <c r="H134" s="131">
        <v>0</v>
      </c>
      <c r="I134" s="87">
        <v>0</v>
      </c>
      <c r="J134" s="87">
        <v>0</v>
      </c>
      <c r="K134" s="87">
        <v>0</v>
      </c>
      <c r="L134" s="130">
        <f t="shared" si="9"/>
        <v>0</v>
      </c>
      <c r="M134" s="291"/>
      <c r="N134" s="260"/>
    </row>
    <row r="135" spans="1:14" s="82" customFormat="1" ht="18" customHeight="1" x14ac:dyDescent="0.2">
      <c r="A135" s="279"/>
      <c r="B135" s="278" t="s">
        <v>300</v>
      </c>
      <c r="C135" s="279"/>
      <c r="D135" s="280"/>
      <c r="E135" s="280"/>
      <c r="F135" s="108" t="s">
        <v>9</v>
      </c>
      <c r="G135" s="107">
        <f t="shared" ref="G135:K136" si="10">G138</f>
        <v>374035.5</v>
      </c>
      <c r="H135" s="107">
        <f t="shared" si="10"/>
        <v>0</v>
      </c>
      <c r="I135" s="107">
        <f t="shared" si="10"/>
        <v>52918</v>
      </c>
      <c r="J135" s="107">
        <f t="shared" si="10"/>
        <v>52918</v>
      </c>
      <c r="K135" s="107">
        <f t="shared" si="10"/>
        <v>0</v>
      </c>
      <c r="L135" s="106">
        <f t="shared" si="9"/>
        <v>0.1414785494959703</v>
      </c>
      <c r="M135" s="281"/>
      <c r="N135" s="280"/>
    </row>
    <row r="136" spans="1:14" s="82" customFormat="1" ht="15.75" customHeight="1" x14ac:dyDescent="0.2">
      <c r="A136" s="279"/>
      <c r="B136" s="282"/>
      <c r="C136" s="279"/>
      <c r="D136" s="280"/>
      <c r="E136" s="280"/>
      <c r="F136" s="104" t="s">
        <v>12</v>
      </c>
      <c r="G136" s="103">
        <f t="shared" si="10"/>
        <v>374035.5</v>
      </c>
      <c r="H136" s="103">
        <f t="shared" si="10"/>
        <v>0</v>
      </c>
      <c r="I136" s="103">
        <f t="shared" si="10"/>
        <v>52918</v>
      </c>
      <c r="J136" s="103">
        <f t="shared" si="10"/>
        <v>52918</v>
      </c>
      <c r="K136" s="103">
        <f t="shared" si="10"/>
        <v>0</v>
      </c>
      <c r="L136" s="102">
        <f t="shared" si="9"/>
        <v>0.1414785494959703</v>
      </c>
      <c r="M136" s="281"/>
      <c r="N136" s="280"/>
    </row>
    <row r="137" spans="1:14" s="82" customFormat="1" ht="12" customHeight="1" outlineLevel="1" x14ac:dyDescent="0.2">
      <c r="A137" s="99"/>
      <c r="B137" s="99" t="s">
        <v>299</v>
      </c>
      <c r="C137" s="100"/>
      <c r="D137" s="100"/>
      <c r="E137" s="100"/>
      <c r="F137" s="99"/>
      <c r="G137" s="101"/>
      <c r="H137" s="101"/>
      <c r="I137" s="101"/>
      <c r="J137" s="101"/>
      <c r="K137" s="101"/>
      <c r="L137" s="207"/>
      <c r="M137" s="100"/>
      <c r="N137" s="99"/>
    </row>
    <row r="138" spans="1:14" s="82" customFormat="1" ht="78.75" customHeight="1" outlineLevel="1" x14ac:dyDescent="0.2">
      <c r="A138" s="251">
        <v>41</v>
      </c>
      <c r="B138" s="252" t="s">
        <v>298</v>
      </c>
      <c r="C138" s="253" t="s">
        <v>448</v>
      </c>
      <c r="D138" s="253" t="s">
        <v>455</v>
      </c>
      <c r="E138" s="253" t="s">
        <v>454</v>
      </c>
      <c r="F138" s="92" t="s">
        <v>9</v>
      </c>
      <c r="G138" s="98">
        <f>SUM(G139:G139)</f>
        <v>374035.5</v>
      </c>
      <c r="H138" s="97">
        <f>SUM(H139:H139)</f>
        <v>0</v>
      </c>
      <c r="I138" s="97">
        <f>SUM(I139:I139)</f>
        <v>52918</v>
      </c>
      <c r="J138" s="90">
        <f>J139</f>
        <v>52918</v>
      </c>
      <c r="K138" s="90">
        <f>SUM(K139:K139)</f>
        <v>0</v>
      </c>
      <c r="L138" s="96">
        <f t="shared" si="9"/>
        <v>0.1414785494959703</v>
      </c>
      <c r="M138" s="284" t="s">
        <v>456</v>
      </c>
      <c r="N138" s="285" t="s">
        <v>489</v>
      </c>
    </row>
    <row r="139" spans="1:14" s="82" customFormat="1" ht="78.75" customHeight="1" outlineLevel="1" x14ac:dyDescent="0.2">
      <c r="A139" s="251"/>
      <c r="B139" s="252"/>
      <c r="C139" s="253"/>
      <c r="D139" s="254"/>
      <c r="E139" s="253"/>
      <c r="F139" s="88" t="s">
        <v>12</v>
      </c>
      <c r="G139" s="95">
        <v>374035.5</v>
      </c>
      <c r="H139" s="94">
        <v>0</v>
      </c>
      <c r="I139" s="85">
        <v>52918</v>
      </c>
      <c r="J139" s="93">
        <v>52918</v>
      </c>
      <c r="K139" s="85">
        <v>0</v>
      </c>
      <c r="L139" s="84">
        <f t="shared" si="9"/>
        <v>0.1414785494959703</v>
      </c>
      <c r="M139" s="284"/>
      <c r="N139" s="285"/>
    </row>
    <row r="140" spans="1:14" s="82" customFormat="1" ht="11.25" customHeight="1" x14ac:dyDescent="0.2">
      <c r="A140" s="261"/>
      <c r="B140" s="278" t="s">
        <v>297</v>
      </c>
      <c r="C140" s="279"/>
      <c r="D140" s="280"/>
      <c r="E140" s="280"/>
      <c r="F140" s="108" t="s">
        <v>9</v>
      </c>
      <c r="G140" s="127">
        <f>SUM(G144,G147,G149,G151,G153)</f>
        <v>238058.27999999997</v>
      </c>
      <c r="H140" s="127">
        <f t="shared" ref="H140:H141" si="11">SUM(H144,H147,H149,H151,H153)</f>
        <v>238058.27999999997</v>
      </c>
      <c r="I140" s="107">
        <f t="shared" ref="I140:K141" si="12">SUM(I144,I147,I149,I151)</f>
        <v>39256.480000000003</v>
      </c>
      <c r="J140" s="107">
        <f t="shared" si="12"/>
        <v>39256.480000000003</v>
      </c>
      <c r="K140" s="107">
        <f t="shared" si="12"/>
        <v>14664.310000000001</v>
      </c>
      <c r="L140" s="106">
        <f t="shared" si="9"/>
        <v>0.16490281287422562</v>
      </c>
      <c r="M140" s="281"/>
      <c r="N140" s="280"/>
    </row>
    <row r="141" spans="1:14" s="82" customFormat="1" ht="11.25" customHeight="1" x14ac:dyDescent="0.2">
      <c r="A141" s="261"/>
      <c r="B141" s="278"/>
      <c r="C141" s="279"/>
      <c r="D141" s="280"/>
      <c r="E141" s="280"/>
      <c r="F141" s="104" t="s">
        <v>14</v>
      </c>
      <c r="G141" s="103">
        <f>SUM(G145,G148,G150,G152,G154)</f>
        <v>220869.56</v>
      </c>
      <c r="H141" s="103">
        <f t="shared" si="11"/>
        <v>220869.56</v>
      </c>
      <c r="I141" s="105">
        <f t="shared" si="12"/>
        <v>39256.480000000003</v>
      </c>
      <c r="J141" s="105">
        <f t="shared" si="12"/>
        <v>39256.480000000003</v>
      </c>
      <c r="K141" s="105">
        <f t="shared" si="12"/>
        <v>13643.64</v>
      </c>
      <c r="L141" s="102">
        <f t="shared" si="9"/>
        <v>0.17773603569455204</v>
      </c>
      <c r="M141" s="281"/>
      <c r="N141" s="280"/>
    </row>
    <row r="142" spans="1:14" s="82" customFormat="1" ht="11.25" customHeight="1" x14ac:dyDescent="0.2">
      <c r="A142" s="261"/>
      <c r="B142" s="278"/>
      <c r="C142" s="279"/>
      <c r="D142" s="280"/>
      <c r="E142" s="280"/>
      <c r="F142" s="104" t="s">
        <v>13</v>
      </c>
      <c r="G142" s="103">
        <f>SUM(G146,G155)</f>
        <v>17188.72</v>
      </c>
      <c r="H142" s="103">
        <f t="shared" ref="H142" si="13">H146+H155</f>
        <v>17188.72</v>
      </c>
      <c r="I142" s="103">
        <f>I146</f>
        <v>0</v>
      </c>
      <c r="J142" s="103">
        <f>J146</f>
        <v>0</v>
      </c>
      <c r="K142" s="103">
        <f>K146</f>
        <v>1020.67</v>
      </c>
      <c r="L142" s="102" t="s">
        <v>15</v>
      </c>
      <c r="M142" s="281"/>
      <c r="N142" s="280"/>
    </row>
    <row r="143" spans="1:14" s="82" customFormat="1" ht="12" customHeight="1" outlineLevel="1" x14ac:dyDescent="0.2">
      <c r="A143" s="99"/>
      <c r="B143" s="99" t="s">
        <v>296</v>
      </c>
      <c r="C143" s="100"/>
      <c r="D143" s="100"/>
      <c r="E143" s="100"/>
      <c r="F143" s="99"/>
      <c r="G143" s="101"/>
      <c r="H143" s="101"/>
      <c r="I143" s="101"/>
      <c r="J143" s="101"/>
      <c r="K143" s="101"/>
      <c r="L143" s="207"/>
      <c r="M143" s="100"/>
      <c r="N143" s="99"/>
    </row>
    <row r="144" spans="1:14" s="82" customFormat="1" ht="29.25" customHeight="1" outlineLevel="1" x14ac:dyDescent="0.2">
      <c r="A144" s="251">
        <v>42</v>
      </c>
      <c r="B144" s="252" t="s">
        <v>295</v>
      </c>
      <c r="C144" s="253" t="s">
        <v>449</v>
      </c>
      <c r="D144" s="254" t="s">
        <v>294</v>
      </c>
      <c r="E144" s="254" t="s">
        <v>293</v>
      </c>
      <c r="F144" s="92" t="s">
        <v>9</v>
      </c>
      <c r="G144" s="98">
        <f>SUM(G145:G146)</f>
        <v>0</v>
      </c>
      <c r="H144" s="97">
        <f>SUM(H145:H146)</f>
        <v>0</v>
      </c>
      <c r="I144" s="97">
        <f>SUM(I145:I146)</f>
        <v>0</v>
      </c>
      <c r="J144" s="97">
        <f>SUM(J145:J146)</f>
        <v>0</v>
      </c>
      <c r="K144" s="91">
        <f>SUM(K145:K146)</f>
        <v>6684.17</v>
      </c>
      <c r="L144" s="96" t="s">
        <v>15</v>
      </c>
      <c r="M144" s="286">
        <v>0.7</v>
      </c>
      <c r="N144" s="285" t="s">
        <v>490</v>
      </c>
    </row>
    <row r="145" spans="1:14" s="82" customFormat="1" ht="29.25" customHeight="1" outlineLevel="1" x14ac:dyDescent="0.2">
      <c r="A145" s="251"/>
      <c r="B145" s="252"/>
      <c r="C145" s="253"/>
      <c r="D145" s="254"/>
      <c r="E145" s="254"/>
      <c r="F145" s="88" t="s">
        <v>14</v>
      </c>
      <c r="G145" s="95">
        <v>0</v>
      </c>
      <c r="H145" s="94">
        <v>0</v>
      </c>
      <c r="I145" s="86">
        <v>0</v>
      </c>
      <c r="J145" s="85">
        <v>0</v>
      </c>
      <c r="K145" s="87">
        <v>5663.5</v>
      </c>
      <c r="L145" s="84" t="s">
        <v>15</v>
      </c>
      <c r="M145" s="286"/>
      <c r="N145" s="285"/>
    </row>
    <row r="146" spans="1:14" s="82" customFormat="1" ht="29.25" customHeight="1" outlineLevel="1" x14ac:dyDescent="0.2">
      <c r="A146" s="251"/>
      <c r="B146" s="252"/>
      <c r="C146" s="253"/>
      <c r="D146" s="254"/>
      <c r="E146" s="254"/>
      <c r="F146" s="88" t="s">
        <v>13</v>
      </c>
      <c r="G146" s="95">
        <v>0</v>
      </c>
      <c r="H146" s="94">
        <v>0</v>
      </c>
      <c r="I146" s="85">
        <v>0</v>
      </c>
      <c r="J146" s="93">
        <v>0</v>
      </c>
      <c r="K146" s="87">
        <v>1020.67</v>
      </c>
      <c r="L146" s="84" t="s">
        <v>15</v>
      </c>
      <c r="M146" s="286"/>
      <c r="N146" s="285"/>
    </row>
    <row r="147" spans="1:14" s="82" customFormat="1" ht="27" customHeight="1" outlineLevel="1" x14ac:dyDescent="0.2">
      <c r="A147" s="251">
        <v>43</v>
      </c>
      <c r="B147" s="274" t="s">
        <v>292</v>
      </c>
      <c r="C147" s="253" t="s">
        <v>450</v>
      </c>
      <c r="D147" s="254" t="s">
        <v>15</v>
      </c>
      <c r="E147" s="254">
        <v>2016</v>
      </c>
      <c r="F147" s="92" t="s">
        <v>9</v>
      </c>
      <c r="G147" s="91">
        <f>G148</f>
        <v>12622.58</v>
      </c>
      <c r="H147" s="91">
        <f>H148</f>
        <v>12622.58</v>
      </c>
      <c r="I147" s="91">
        <f>I148</f>
        <v>0</v>
      </c>
      <c r="J147" s="91">
        <f>J148</f>
        <v>0</v>
      </c>
      <c r="K147" s="90">
        <v>0</v>
      </c>
      <c r="L147" s="89">
        <f t="shared" si="9"/>
        <v>0</v>
      </c>
      <c r="M147" s="275">
        <v>0</v>
      </c>
      <c r="N147" s="260" t="s">
        <v>510</v>
      </c>
    </row>
    <row r="148" spans="1:14" s="82" customFormat="1" ht="27" customHeight="1" outlineLevel="1" x14ac:dyDescent="0.2">
      <c r="A148" s="251"/>
      <c r="B148" s="274"/>
      <c r="C148" s="253"/>
      <c r="D148" s="254"/>
      <c r="E148" s="254"/>
      <c r="F148" s="88" t="s">
        <v>14</v>
      </c>
      <c r="G148" s="87">
        <v>12622.58</v>
      </c>
      <c r="H148" s="87">
        <v>12622.58</v>
      </c>
      <c r="I148" s="85">
        <v>0</v>
      </c>
      <c r="J148" s="86">
        <v>0</v>
      </c>
      <c r="K148" s="85">
        <v>0</v>
      </c>
      <c r="L148" s="84">
        <f t="shared" si="9"/>
        <v>0</v>
      </c>
      <c r="M148" s="275"/>
      <c r="N148" s="260"/>
    </row>
    <row r="149" spans="1:14" s="82" customFormat="1" ht="22.5" customHeight="1" outlineLevel="1" x14ac:dyDescent="0.2">
      <c r="A149" s="253">
        <v>44</v>
      </c>
      <c r="B149" s="274" t="s">
        <v>291</v>
      </c>
      <c r="C149" s="253" t="s">
        <v>450</v>
      </c>
      <c r="D149" s="254" t="s">
        <v>290</v>
      </c>
      <c r="E149" s="254" t="s">
        <v>288</v>
      </c>
      <c r="F149" s="92" t="s">
        <v>9</v>
      </c>
      <c r="G149" s="91">
        <f>G150</f>
        <v>193095.06</v>
      </c>
      <c r="H149" s="91">
        <f>H150</f>
        <v>193095.06</v>
      </c>
      <c r="I149" s="91">
        <f>I150</f>
        <v>39256.480000000003</v>
      </c>
      <c r="J149" s="91">
        <f>J150</f>
        <v>39256.480000000003</v>
      </c>
      <c r="K149" s="91">
        <f>K150</f>
        <v>7980.14</v>
      </c>
      <c r="L149" s="89">
        <f t="shared" si="9"/>
        <v>0.20330131697828005</v>
      </c>
      <c r="M149" s="275">
        <v>0.3</v>
      </c>
      <c r="N149" s="214" t="s">
        <v>491</v>
      </c>
    </row>
    <row r="150" spans="1:14" s="82" customFormat="1" ht="22.5" customHeight="1" outlineLevel="1" x14ac:dyDescent="0.2">
      <c r="A150" s="253"/>
      <c r="B150" s="274"/>
      <c r="C150" s="253"/>
      <c r="D150" s="254"/>
      <c r="E150" s="254"/>
      <c r="F150" s="88" t="s">
        <v>14</v>
      </c>
      <c r="G150" s="131">
        <v>193095.06</v>
      </c>
      <c r="H150" s="131">
        <v>193095.06</v>
      </c>
      <c r="I150" s="85">
        <v>39256.480000000003</v>
      </c>
      <c r="J150" s="86">
        <v>39256.480000000003</v>
      </c>
      <c r="K150" s="85">
        <v>7980.14</v>
      </c>
      <c r="L150" s="84">
        <f t="shared" si="9"/>
        <v>0.20330131697828005</v>
      </c>
      <c r="M150" s="275"/>
      <c r="N150" s="214"/>
    </row>
    <row r="151" spans="1:14" s="82" customFormat="1" ht="39" customHeight="1" outlineLevel="1" x14ac:dyDescent="0.2">
      <c r="A151" s="267">
        <v>45</v>
      </c>
      <c r="B151" s="265" t="s">
        <v>64</v>
      </c>
      <c r="C151" s="253" t="s">
        <v>450</v>
      </c>
      <c r="D151" s="267" t="s">
        <v>289</v>
      </c>
      <c r="E151" s="267">
        <v>2016</v>
      </c>
      <c r="F151" s="92" t="s">
        <v>9</v>
      </c>
      <c r="G151" s="110">
        <f>SUM(G152)</f>
        <v>10000</v>
      </c>
      <c r="H151" s="110">
        <f>SUM(H152)</f>
        <v>10000</v>
      </c>
      <c r="I151" s="110">
        <f>SUM(I152)</f>
        <v>0</v>
      </c>
      <c r="J151" s="110">
        <f>SUM(J152)</f>
        <v>0</v>
      </c>
      <c r="K151" s="110">
        <f>SUM(K152)</f>
        <v>0</v>
      </c>
      <c r="L151" s="89">
        <f t="shared" si="9"/>
        <v>0</v>
      </c>
      <c r="M151" s="275">
        <v>0</v>
      </c>
      <c r="N151" s="212" t="s">
        <v>460</v>
      </c>
    </row>
    <row r="152" spans="1:14" ht="39" customHeight="1" outlineLevel="1" x14ac:dyDescent="0.25">
      <c r="A152" s="268"/>
      <c r="B152" s="266"/>
      <c r="C152" s="253"/>
      <c r="D152" s="269"/>
      <c r="E152" s="269"/>
      <c r="F152" s="79" t="s">
        <v>14</v>
      </c>
      <c r="G152" s="78">
        <v>10000</v>
      </c>
      <c r="H152" s="78">
        <v>10000</v>
      </c>
      <c r="I152" s="78">
        <v>0</v>
      </c>
      <c r="J152" s="78">
        <v>0</v>
      </c>
      <c r="K152" s="78">
        <v>0</v>
      </c>
      <c r="L152" s="194">
        <f t="shared" si="9"/>
        <v>0</v>
      </c>
      <c r="M152" s="276"/>
      <c r="N152" s="217"/>
    </row>
    <row r="153" spans="1:14" ht="26.25" customHeight="1" outlineLevel="1" x14ac:dyDescent="0.25">
      <c r="A153" s="268">
        <v>46</v>
      </c>
      <c r="B153" s="266" t="s">
        <v>496</v>
      </c>
      <c r="C153" s="273" t="s">
        <v>451</v>
      </c>
      <c r="D153" s="269" t="s">
        <v>459</v>
      </c>
      <c r="E153" s="269" t="s">
        <v>288</v>
      </c>
      <c r="F153" s="81" t="s">
        <v>9</v>
      </c>
      <c r="G153" s="80">
        <f>G154+G155</f>
        <v>22340.639999999999</v>
      </c>
      <c r="H153" s="80">
        <f>H154+H155</f>
        <v>22340.639999999999</v>
      </c>
      <c r="I153" s="80">
        <f>I154+I155</f>
        <v>0</v>
      </c>
      <c r="J153" s="80">
        <f>J154+J155</f>
        <v>0</v>
      </c>
      <c r="K153" s="80">
        <f>K154+K155</f>
        <v>0</v>
      </c>
      <c r="L153" s="196">
        <f t="shared" si="9"/>
        <v>0</v>
      </c>
      <c r="M153" s="270">
        <v>0.38</v>
      </c>
      <c r="N153" s="271" t="s">
        <v>492</v>
      </c>
    </row>
    <row r="154" spans="1:14" ht="26.25" customHeight="1" outlineLevel="1" x14ac:dyDescent="0.25">
      <c r="A154" s="268"/>
      <c r="B154" s="266"/>
      <c r="C154" s="273"/>
      <c r="D154" s="269"/>
      <c r="E154" s="269"/>
      <c r="F154" s="79" t="s">
        <v>10</v>
      </c>
      <c r="G154" s="78">
        <v>5151.92</v>
      </c>
      <c r="H154" s="78">
        <v>5151.92</v>
      </c>
      <c r="I154" s="78">
        <v>0</v>
      </c>
      <c r="J154" s="78">
        <v>0</v>
      </c>
      <c r="K154" s="78">
        <v>0</v>
      </c>
      <c r="L154" s="208">
        <f t="shared" si="9"/>
        <v>0</v>
      </c>
      <c r="M154" s="270"/>
      <c r="N154" s="272"/>
    </row>
    <row r="155" spans="1:14" ht="26.25" customHeight="1" outlineLevel="1" x14ac:dyDescent="0.25">
      <c r="A155" s="268"/>
      <c r="B155" s="266"/>
      <c r="C155" s="273"/>
      <c r="D155" s="269"/>
      <c r="E155" s="269"/>
      <c r="F155" s="79" t="s">
        <v>13</v>
      </c>
      <c r="G155" s="78">
        <v>17188.72</v>
      </c>
      <c r="H155" s="78">
        <v>17188.72</v>
      </c>
      <c r="I155" s="78">
        <v>0</v>
      </c>
      <c r="J155" s="78">
        <v>0</v>
      </c>
      <c r="K155" s="78">
        <v>0</v>
      </c>
      <c r="L155" s="208">
        <f t="shared" si="9"/>
        <v>0</v>
      </c>
      <c r="M155" s="270"/>
      <c r="N155" s="272"/>
    </row>
    <row r="157" spans="1:14" x14ac:dyDescent="0.25">
      <c r="A157" s="77" t="s">
        <v>287</v>
      </c>
      <c r="B157" s="71"/>
      <c r="C157" s="76"/>
      <c r="D157" s="76"/>
      <c r="E157" s="76"/>
      <c r="F157" s="71"/>
      <c r="G157" s="74"/>
      <c r="H157" s="74"/>
    </row>
    <row r="158" spans="1:14" x14ac:dyDescent="0.25">
      <c r="A158" s="75"/>
    </row>
    <row r="159" spans="1:14" s="66" customFormat="1" x14ac:dyDescent="0.25">
      <c r="I159" s="74"/>
      <c r="J159" s="74"/>
      <c r="K159" s="74"/>
      <c r="L159" s="73"/>
      <c r="M159" s="72"/>
      <c r="N159" s="71"/>
    </row>
    <row r="160" spans="1:14" s="66" customFormat="1" x14ac:dyDescent="0.25">
      <c r="C160" s="70"/>
      <c r="D160" s="70"/>
      <c r="E160" s="70"/>
      <c r="G160" s="69"/>
      <c r="H160" s="69"/>
      <c r="I160" s="69"/>
      <c r="J160" s="69"/>
      <c r="K160" s="69"/>
      <c r="L160" s="68"/>
      <c r="M160" s="67"/>
    </row>
  </sheetData>
  <autoFilter ref="A4:N159"/>
  <mergeCells count="406">
    <mergeCell ref="A26:A27"/>
    <mergeCell ref="A92:A93"/>
    <mergeCell ref="B92:B93"/>
    <mergeCell ref="C92:C93"/>
    <mergeCell ref="D92:D93"/>
    <mergeCell ref="E92:E93"/>
    <mergeCell ref="M92:M93"/>
    <mergeCell ref="N92:N93"/>
    <mergeCell ref="C101:C102"/>
    <mergeCell ref="D101:D102"/>
    <mergeCell ref="B26:B27"/>
    <mergeCell ref="C26:C27"/>
    <mergeCell ref="D26:D27"/>
    <mergeCell ref="E26:E27"/>
    <mergeCell ref="B32:B33"/>
    <mergeCell ref="C32:C33"/>
    <mergeCell ref="D32:D33"/>
    <mergeCell ref="E32:E33"/>
    <mergeCell ref="A97:A98"/>
    <mergeCell ref="B97:B98"/>
    <mergeCell ref="C97:C98"/>
    <mergeCell ref="D97:D98"/>
    <mergeCell ref="E97:E98"/>
    <mergeCell ref="M97:M98"/>
    <mergeCell ref="A2:N2"/>
    <mergeCell ref="A118:A119"/>
    <mergeCell ref="B118:B119"/>
    <mergeCell ref="C118:C119"/>
    <mergeCell ref="D118:D119"/>
    <mergeCell ref="E118:E119"/>
    <mergeCell ref="M118:M119"/>
    <mergeCell ref="N118:N119"/>
    <mergeCell ref="A10:A11"/>
    <mergeCell ref="B10:B11"/>
    <mergeCell ref="N22:N23"/>
    <mergeCell ref="A24:A25"/>
    <mergeCell ref="B24:B25"/>
    <mergeCell ref="C24:C25"/>
    <mergeCell ref="D24:D25"/>
    <mergeCell ref="E24:E25"/>
    <mergeCell ref="M24:M25"/>
    <mergeCell ref="N24:N25"/>
    <mergeCell ref="B22:B23"/>
    <mergeCell ref="A22:A23"/>
    <mergeCell ref="C22:C23"/>
    <mergeCell ref="D22:D23"/>
    <mergeCell ref="E22:E23"/>
    <mergeCell ref="M22:M23"/>
    <mergeCell ref="A13:A14"/>
    <mergeCell ref="B13:B14"/>
    <mergeCell ref="C13:C14"/>
    <mergeCell ref="C10:C11"/>
    <mergeCell ref="D10:D11"/>
    <mergeCell ref="E10:E11"/>
    <mergeCell ref="M10:M11"/>
    <mergeCell ref="N10:N11"/>
    <mergeCell ref="A5:A9"/>
    <mergeCell ref="B5:B9"/>
    <mergeCell ref="C5:C9"/>
    <mergeCell ref="D5:D9"/>
    <mergeCell ref="E5:E9"/>
    <mergeCell ref="D13:D14"/>
    <mergeCell ref="E13:E14"/>
    <mergeCell ref="M13:M14"/>
    <mergeCell ref="M5:M9"/>
    <mergeCell ref="N5:N9"/>
    <mergeCell ref="N13:N14"/>
    <mergeCell ref="M89:M91"/>
    <mergeCell ref="E18:E19"/>
    <mergeCell ref="M18:M19"/>
    <mergeCell ref="M34:M36"/>
    <mergeCell ref="M80:M82"/>
    <mergeCell ref="M32:M33"/>
    <mergeCell ref="D34:D36"/>
    <mergeCell ref="E34:E36"/>
    <mergeCell ref="M26:M27"/>
    <mergeCell ref="D64:D65"/>
    <mergeCell ref="M64:M65"/>
    <mergeCell ref="M73:M74"/>
    <mergeCell ref="E80:E82"/>
    <mergeCell ref="A28:A30"/>
    <mergeCell ref="B28:B30"/>
    <mergeCell ref="C28:C30"/>
    <mergeCell ref="D28:D30"/>
    <mergeCell ref="E28:E30"/>
    <mergeCell ref="M28:M30"/>
    <mergeCell ref="A42:A44"/>
    <mergeCell ref="B42:B44"/>
    <mergeCell ref="C42:C44"/>
    <mergeCell ref="D42:D44"/>
    <mergeCell ref="E42:E44"/>
    <mergeCell ref="M42:M44"/>
    <mergeCell ref="A34:A36"/>
    <mergeCell ref="B34:B36"/>
    <mergeCell ref="C34:C36"/>
    <mergeCell ref="A32:A33"/>
    <mergeCell ref="A37:A38"/>
    <mergeCell ref="B37:B38"/>
    <mergeCell ref="C37:C38"/>
    <mergeCell ref="D37:D38"/>
    <mergeCell ref="E37:E38"/>
    <mergeCell ref="M37:M38"/>
    <mergeCell ref="A39:A41"/>
    <mergeCell ref="B39:B41"/>
    <mergeCell ref="A16:A17"/>
    <mergeCell ref="B16:B17"/>
    <mergeCell ref="C16:C17"/>
    <mergeCell ref="D16:D17"/>
    <mergeCell ref="E16:E17"/>
    <mergeCell ref="M16:M17"/>
    <mergeCell ref="B20:B21"/>
    <mergeCell ref="A20:A21"/>
    <mergeCell ref="A18:A19"/>
    <mergeCell ref="B18:B19"/>
    <mergeCell ref="C18:C19"/>
    <mergeCell ref="D18:D19"/>
    <mergeCell ref="C20:C21"/>
    <mergeCell ref="D20:D21"/>
    <mergeCell ref="E20:E21"/>
    <mergeCell ref="C39:C41"/>
    <mergeCell ref="D39:D41"/>
    <mergeCell ref="E39:E41"/>
    <mergeCell ref="M39:M41"/>
    <mergeCell ref="B49:B51"/>
    <mergeCell ref="A49:A51"/>
    <mergeCell ref="A59:A60"/>
    <mergeCell ref="B59:B60"/>
    <mergeCell ref="C59:C60"/>
    <mergeCell ref="E59:E60"/>
    <mergeCell ref="D59:D60"/>
    <mergeCell ref="M59:M60"/>
    <mergeCell ref="C49:C51"/>
    <mergeCell ref="D49:D51"/>
    <mergeCell ref="E49:E51"/>
    <mergeCell ref="N59:N60"/>
    <mergeCell ref="A52:A55"/>
    <mergeCell ref="B52:B55"/>
    <mergeCell ref="C52:C55"/>
    <mergeCell ref="D52:D55"/>
    <mergeCell ref="E52:E55"/>
    <mergeCell ref="M52:M55"/>
    <mergeCell ref="A68:A69"/>
    <mergeCell ref="B68:B69"/>
    <mergeCell ref="C68:C69"/>
    <mergeCell ref="D68:D69"/>
    <mergeCell ref="E68:E69"/>
    <mergeCell ref="M68:M69"/>
    <mergeCell ref="A57:A58"/>
    <mergeCell ref="B57:B58"/>
    <mergeCell ref="C57:C58"/>
    <mergeCell ref="E57:E58"/>
    <mergeCell ref="D57:D58"/>
    <mergeCell ref="M57:M58"/>
    <mergeCell ref="N61:N63"/>
    <mergeCell ref="A64:A65"/>
    <mergeCell ref="B64:B65"/>
    <mergeCell ref="C64:C65"/>
    <mergeCell ref="E64:E65"/>
    <mergeCell ref="A80:A82"/>
    <mergeCell ref="B80:B82"/>
    <mergeCell ref="C80:C82"/>
    <mergeCell ref="D80:D82"/>
    <mergeCell ref="N64:N65"/>
    <mergeCell ref="A61:A63"/>
    <mergeCell ref="B61:B63"/>
    <mergeCell ref="C61:C63"/>
    <mergeCell ref="E61:E63"/>
    <mergeCell ref="D61:D63"/>
    <mergeCell ref="M61:M63"/>
    <mergeCell ref="A66:A67"/>
    <mergeCell ref="B66:B67"/>
    <mergeCell ref="C66:C67"/>
    <mergeCell ref="D66:D67"/>
    <mergeCell ref="E66:E67"/>
    <mergeCell ref="M66:M67"/>
    <mergeCell ref="N66:N67"/>
    <mergeCell ref="B78:B79"/>
    <mergeCell ref="C78:C79"/>
    <mergeCell ref="D78:D79"/>
    <mergeCell ref="E78:E79"/>
    <mergeCell ref="M78:M79"/>
    <mergeCell ref="B71:B72"/>
    <mergeCell ref="C71:C72"/>
    <mergeCell ref="D71:D72"/>
    <mergeCell ref="E71:E72"/>
    <mergeCell ref="M71:M72"/>
    <mergeCell ref="N76:N77"/>
    <mergeCell ref="N71:N72"/>
    <mergeCell ref="A73:A74"/>
    <mergeCell ref="B73:B74"/>
    <mergeCell ref="C73:C74"/>
    <mergeCell ref="D73:D74"/>
    <mergeCell ref="E73:E74"/>
    <mergeCell ref="N84:N85"/>
    <mergeCell ref="A84:A85"/>
    <mergeCell ref="B84:B85"/>
    <mergeCell ref="C84:C85"/>
    <mergeCell ref="D84:D85"/>
    <mergeCell ref="E84:E85"/>
    <mergeCell ref="M84:M85"/>
    <mergeCell ref="N73:N74"/>
    <mergeCell ref="A71:A72"/>
    <mergeCell ref="A76:A77"/>
    <mergeCell ref="B76:B77"/>
    <mergeCell ref="C76:C77"/>
    <mergeCell ref="D76:D77"/>
    <mergeCell ref="E76:E77"/>
    <mergeCell ref="M76:M77"/>
    <mergeCell ref="N80:N82"/>
    <mergeCell ref="A78:A79"/>
    <mergeCell ref="B89:B91"/>
    <mergeCell ref="A89:A91"/>
    <mergeCell ref="C89:C91"/>
    <mergeCell ref="B86:B88"/>
    <mergeCell ref="A86:A88"/>
    <mergeCell ref="C86:C88"/>
    <mergeCell ref="N105:N106"/>
    <mergeCell ref="A101:A102"/>
    <mergeCell ref="B101:B102"/>
    <mergeCell ref="A105:A106"/>
    <mergeCell ref="B105:B106"/>
    <mergeCell ref="C105:C106"/>
    <mergeCell ref="D105:D106"/>
    <mergeCell ref="E105:E106"/>
    <mergeCell ref="A99:A100"/>
    <mergeCell ref="B99:B100"/>
    <mergeCell ref="C99:C100"/>
    <mergeCell ref="D99:D100"/>
    <mergeCell ref="E99:E100"/>
    <mergeCell ref="M99:M100"/>
    <mergeCell ref="N97:N98"/>
    <mergeCell ref="A94:A95"/>
    <mergeCell ref="B94:B95"/>
    <mergeCell ref="C94:C95"/>
    <mergeCell ref="C110:C112"/>
    <mergeCell ref="D110:D112"/>
    <mergeCell ref="A120:A121"/>
    <mergeCell ref="B120:B121"/>
    <mergeCell ref="C120:C121"/>
    <mergeCell ref="D120:D121"/>
    <mergeCell ref="M107:M108"/>
    <mergeCell ref="N107:N108"/>
    <mergeCell ref="A103:A104"/>
    <mergeCell ref="B103:B104"/>
    <mergeCell ref="C103:C104"/>
    <mergeCell ref="D103:D104"/>
    <mergeCell ref="E103:E104"/>
    <mergeCell ref="M103:M104"/>
    <mergeCell ref="A113:A114"/>
    <mergeCell ref="B113:B114"/>
    <mergeCell ref="C113:C114"/>
    <mergeCell ref="D113:D114"/>
    <mergeCell ref="E113:E114"/>
    <mergeCell ref="N113:N114"/>
    <mergeCell ref="M105:M106"/>
    <mergeCell ref="A107:A108"/>
    <mergeCell ref="B107:B108"/>
    <mergeCell ref="C107:C108"/>
    <mergeCell ref="N57:N58"/>
    <mergeCell ref="N34:N36"/>
    <mergeCell ref="M45:M46"/>
    <mergeCell ref="N45:N46"/>
    <mergeCell ref="N42:N44"/>
    <mergeCell ref="N37:N38"/>
    <mergeCell ref="N28:N30"/>
    <mergeCell ref="N16:N17"/>
    <mergeCell ref="N52:N55"/>
    <mergeCell ref="N39:N41"/>
    <mergeCell ref="N18:N19"/>
    <mergeCell ref="N32:N33"/>
    <mergeCell ref="N26:N27"/>
    <mergeCell ref="N49:N51"/>
    <mergeCell ref="M49:M51"/>
    <mergeCell ref="M20:M21"/>
    <mergeCell ref="N20:N21"/>
    <mergeCell ref="D133:D134"/>
    <mergeCell ref="E133:E134"/>
    <mergeCell ref="M133:M134"/>
    <mergeCell ref="E120:E121"/>
    <mergeCell ref="M120:M121"/>
    <mergeCell ref="M125:M126"/>
    <mergeCell ref="E110:E112"/>
    <mergeCell ref="M110:M112"/>
    <mergeCell ref="N110:N112"/>
    <mergeCell ref="D115:D116"/>
    <mergeCell ref="E115:E116"/>
    <mergeCell ref="N120:N121"/>
    <mergeCell ref="N131:N132"/>
    <mergeCell ref="N125:N126"/>
    <mergeCell ref="D122:D123"/>
    <mergeCell ref="E122:E123"/>
    <mergeCell ref="M122:M123"/>
    <mergeCell ref="N99:N100"/>
    <mergeCell ref="N78:N79"/>
    <mergeCell ref="D131:D132"/>
    <mergeCell ref="E131:E132"/>
    <mergeCell ref="M131:M132"/>
    <mergeCell ref="N101:N102"/>
    <mergeCell ref="N89:N91"/>
    <mergeCell ref="D86:D88"/>
    <mergeCell ref="E86:E88"/>
    <mergeCell ref="M86:M88"/>
    <mergeCell ref="N86:N88"/>
    <mergeCell ref="D107:D108"/>
    <mergeCell ref="E107:E108"/>
    <mergeCell ref="D94:D95"/>
    <mergeCell ref="E94:E95"/>
    <mergeCell ref="N94:N95"/>
    <mergeCell ref="D89:D91"/>
    <mergeCell ref="E89:E91"/>
    <mergeCell ref="E138:E139"/>
    <mergeCell ref="M138:M139"/>
    <mergeCell ref="N138:N139"/>
    <mergeCell ref="D138:D139"/>
    <mergeCell ref="M144:M146"/>
    <mergeCell ref="N140:N142"/>
    <mergeCell ref="N144:N146"/>
    <mergeCell ref="N68:N69"/>
    <mergeCell ref="M113:M114"/>
    <mergeCell ref="D127:D129"/>
    <mergeCell ref="E127:E129"/>
    <mergeCell ref="M127:M129"/>
    <mergeCell ref="N127:N129"/>
    <mergeCell ref="N122:N123"/>
    <mergeCell ref="N103:N104"/>
    <mergeCell ref="E101:E102"/>
    <mergeCell ref="M101:M102"/>
    <mergeCell ref="D135:D136"/>
    <mergeCell ref="E135:E136"/>
    <mergeCell ref="M135:M136"/>
    <mergeCell ref="N135:N136"/>
    <mergeCell ref="M115:M116"/>
    <mergeCell ref="N115:N116"/>
    <mergeCell ref="N133:N134"/>
    <mergeCell ref="C149:C150"/>
    <mergeCell ref="D149:D150"/>
    <mergeCell ref="E149:E150"/>
    <mergeCell ref="M149:M150"/>
    <mergeCell ref="A125:A126"/>
    <mergeCell ref="B125:B126"/>
    <mergeCell ref="C125:C126"/>
    <mergeCell ref="D125:D126"/>
    <mergeCell ref="E125:E126"/>
    <mergeCell ref="A127:A129"/>
    <mergeCell ref="A140:A142"/>
    <mergeCell ref="B140:B142"/>
    <mergeCell ref="C140:C142"/>
    <mergeCell ref="D140:D142"/>
    <mergeCell ref="E140:E142"/>
    <mergeCell ref="M140:M142"/>
    <mergeCell ref="A135:A136"/>
    <mergeCell ref="B135:B136"/>
    <mergeCell ref="C135:C136"/>
    <mergeCell ref="A133:A134"/>
    <mergeCell ref="B133:B134"/>
    <mergeCell ref="C133:C134"/>
    <mergeCell ref="A138:A139"/>
    <mergeCell ref="B138:B139"/>
    <mergeCell ref="B151:B152"/>
    <mergeCell ref="A151:A152"/>
    <mergeCell ref="C151:C152"/>
    <mergeCell ref="D151:D152"/>
    <mergeCell ref="E151:E152"/>
    <mergeCell ref="N147:N148"/>
    <mergeCell ref="M153:M155"/>
    <mergeCell ref="N153:N155"/>
    <mergeCell ref="A153:A155"/>
    <mergeCell ref="B153:B155"/>
    <mergeCell ref="C153:C155"/>
    <mergeCell ref="D153:D155"/>
    <mergeCell ref="E153:E155"/>
    <mergeCell ref="A147:A148"/>
    <mergeCell ref="B147:B148"/>
    <mergeCell ref="C147:C148"/>
    <mergeCell ref="D147:D148"/>
    <mergeCell ref="E147:E148"/>
    <mergeCell ref="M147:M148"/>
    <mergeCell ref="M151:M152"/>
    <mergeCell ref="N151:N152"/>
    <mergeCell ref="N149:N150"/>
    <mergeCell ref="A149:A150"/>
    <mergeCell ref="B149:B150"/>
    <mergeCell ref="A144:A146"/>
    <mergeCell ref="B144:B146"/>
    <mergeCell ref="C144:C146"/>
    <mergeCell ref="D144:D146"/>
    <mergeCell ref="E144:E146"/>
    <mergeCell ref="B127:B129"/>
    <mergeCell ref="C127:C129"/>
    <mergeCell ref="B45:B47"/>
    <mergeCell ref="A45:A47"/>
    <mergeCell ref="C45:C47"/>
    <mergeCell ref="D45:D47"/>
    <mergeCell ref="E45:E47"/>
    <mergeCell ref="A110:A112"/>
    <mergeCell ref="C138:C139"/>
    <mergeCell ref="A131:A132"/>
    <mergeCell ref="B131:B132"/>
    <mergeCell ref="C131:C132"/>
    <mergeCell ref="A115:A116"/>
    <mergeCell ref="B115:B116"/>
    <mergeCell ref="C115:C116"/>
    <mergeCell ref="A122:A123"/>
    <mergeCell ref="B122:B123"/>
    <mergeCell ref="C122:C123"/>
    <mergeCell ref="B110:B112"/>
  </mergeCells>
  <pageMargins left="0.39370078740157483" right="0.27559055118110237" top="0.47244094488188981" bottom="0.31496062992125984" header="0.31496062992125984" footer="0.23622047244094491"/>
  <pageSetup paperSize="9" scale="74" fitToHeight="0" orientation="landscape" r:id="rId1"/>
  <headerFooter differentFirst="1">
    <oddHeader>&amp;C&amp;"Times New Roman,обычный"&amp;8&amp;P</oddHeader>
  </headerFooter>
  <rowBreaks count="5" manualBreakCount="5">
    <brk id="31" max="13" man="1"/>
    <brk id="56" max="13" man="1"/>
    <brk id="77" max="13" man="1"/>
    <brk id="100" max="13" man="1"/>
    <brk id="150"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1. До ПП </vt:lpstr>
      <vt:lpstr>2. ОКС</vt:lpstr>
      <vt:lpstr>'1. До ПП '!Заголовки_для_печати</vt:lpstr>
      <vt:lpstr>'2. ОКС'!Заголовки_для_печати</vt:lpstr>
      <vt:lpstr>'1. До ПП '!Область_печати</vt:lpstr>
      <vt:lpstr>'2. ОКС'!Область_печати</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odmitrieva</dc:creator>
  <cp:lastModifiedBy>Богданова А.С.</cp:lastModifiedBy>
  <cp:revision/>
  <cp:lastPrinted>2016-08-16T06:38:40Z</cp:lastPrinted>
  <dcterms:created xsi:type="dcterms:W3CDTF">2016-04-01T05:26:10Z</dcterms:created>
  <dcterms:modified xsi:type="dcterms:W3CDTF">2016-08-17T08:53:04Z</dcterms:modified>
</cp:coreProperties>
</file>